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G:\Diski v skupni rabi\0888 OVE MFE\0888 JN\0888 JN objava popravkov\0888 250919 Oddano na portal v3\KII\"/>
    </mc:Choice>
  </mc:AlternateContent>
  <xr:revisionPtr revIDLastSave="0" documentId="13_ncr:1_{B1C81ACB-D8C6-4304-A5E6-CA590B95DCE5}" xr6:coauthVersionLast="47" xr6:coauthVersionMax="47" xr10:uidLastSave="{00000000-0000-0000-0000-000000000000}"/>
  <bookViews>
    <workbookView xWindow="-110" yWindow="-110" windowWidth="38620" windowHeight="21100" tabRatio="788" firstSheet="8" activeTab="14" xr2:uid="{00000000-000D-0000-FFFF-FFFF00000000}"/>
  </bookViews>
  <sheets>
    <sheet name="SKUPNA REKAPITULACIJA PREVALJE" sheetId="76" r:id="rId1"/>
    <sheet name="3.3 REK VRTEC KROJAČEK" sheetId="2" r:id="rId2"/>
    <sheet name="3.3.1.VODENJE IN DOKUMENTACIJA" sheetId="19" r:id="rId3"/>
    <sheet name="3.3.2.SEZNAM OPREME MFE" sheetId="42" r:id="rId4"/>
    <sheet name="3.3.3.SEZNAM OPREME KONSTRUKCIJ" sheetId="47" r:id="rId5"/>
    <sheet name="3.3.4.SEZNAM OPREME STIK. BLOK." sheetId="45" r:id="rId6"/>
    <sheet name="3.3.5. KABELSKE POVEZAVE" sheetId="46" r:id="rId7"/>
    <sheet name="3.3.6. OZEMLJITEV IN STRELOVOD" sheetId="50" r:id="rId8"/>
    <sheet name="3.3.7.ELEKTROMONTAŽNA IN KROVSK" sheetId="43" r:id="rId9"/>
    <sheet name="3.3 REK ŠENTENEL" sheetId="51" r:id="rId10"/>
    <sheet name="3.3.1.VODENJE IN DOKUMENTAC (2)" sheetId="53" r:id="rId11"/>
    <sheet name="3.3.2.SEZNAM OPREME MFE (2)" sheetId="52" r:id="rId12"/>
    <sheet name="3.3.3.SEZNAM OPREME KONSTRU (2)" sheetId="54" r:id="rId13"/>
    <sheet name="3.3.4.SEZNAM OPREME STIK. B (2)" sheetId="55" r:id="rId14"/>
    <sheet name="3.3.5. KABELSKE POVEZAVE (2)" sheetId="56" r:id="rId15"/>
    <sheet name="3.3.6. OZEMLJITEV IN STRELO (2)" sheetId="57" r:id="rId16"/>
    <sheet name="3.3.7.ELEKTROMONTAŽNA IN KR (2)" sheetId="58" r:id="rId17"/>
    <sheet name="3.3 REK LEŠE" sheetId="59" r:id="rId18"/>
    <sheet name="3.3.1.VODENJE IN DOKUMENTAC (3)" sheetId="60" r:id="rId19"/>
    <sheet name="3.3.2.SEZNAM OPREME MFE (3)" sheetId="61" r:id="rId20"/>
    <sheet name="3.3.3.SEZNAM OPREME KONSTRU (3)" sheetId="62" r:id="rId21"/>
    <sheet name="3.3.4.SEZNAM OPREME STIK. B (3)" sheetId="63" r:id="rId22"/>
    <sheet name="3.3.5. KABELSKE POVEZAVE (2 (3)" sheetId="64" r:id="rId23"/>
    <sheet name="3.3.6. OZEMLJITEV IN STRELO (3)" sheetId="65" r:id="rId24"/>
    <sheet name="3.3.7.ELEKTROMONTAŽNA IN KR (3)" sheetId="66" r:id="rId25"/>
    <sheet name="3.3 REK HOLMEC" sheetId="67" r:id="rId26"/>
    <sheet name="3.3.1.VODENJE IN DOKUMENTAC (4)" sheetId="69" r:id="rId27"/>
    <sheet name="3.3.2.SEZNAM OPREME MFE (4)" sheetId="70" r:id="rId28"/>
    <sheet name="3.3.3.SEZNAM OPREME KONSTRU (4)" sheetId="71" r:id="rId29"/>
    <sheet name="3.3.4.SEZNAM OPREME STIK. B (4)" sheetId="72" r:id="rId30"/>
    <sheet name="3.3.5. KABELSKE POVEZAVE (2 (4)" sheetId="73" r:id="rId31"/>
    <sheet name="3.3.6. OZEMLJITEV IN STRELO (4)" sheetId="74" r:id="rId32"/>
    <sheet name="3.3.7.ELEKTROMONTAŽNA IN KR (4)" sheetId="75" r:id="rId33"/>
  </sheets>
  <definedNames>
    <definedName name="_xlnm.Print_Area" localSheetId="25">'3.3 REK HOLMEC'!$A$1:$F$40</definedName>
    <definedName name="_xlnm.Print_Area" localSheetId="17">'3.3 REK LEŠE'!$A$1:$F$40</definedName>
    <definedName name="_xlnm.Print_Area" localSheetId="9">'3.3 REK ŠENTENEL'!$A$1:$F$40</definedName>
    <definedName name="_xlnm.Print_Area" localSheetId="1">'3.3 REK VRTEC KROJAČEK'!$A$1:$F$40</definedName>
    <definedName name="_xlnm.Print_Area" localSheetId="10">'3.3.1.VODENJE IN DOKUMENTAC (2)'!$A$1:$F$45</definedName>
    <definedName name="_xlnm.Print_Area" localSheetId="18">'3.3.1.VODENJE IN DOKUMENTAC (3)'!$A$1:$F$45</definedName>
    <definedName name="_xlnm.Print_Area" localSheetId="26">'3.3.1.VODENJE IN DOKUMENTAC (4)'!$A$1:$F$44</definedName>
    <definedName name="_xlnm.Print_Area" localSheetId="2">'3.3.1.VODENJE IN DOKUMENTACIJA'!$A$1:$F$43</definedName>
    <definedName name="_xlnm.Print_Area" localSheetId="3">'3.3.2.SEZNAM OPREME MFE'!$A$1:$F$43</definedName>
    <definedName name="_xlnm.Print_Area" localSheetId="11">'3.3.2.SEZNAM OPREME MFE (2)'!$A$1:$F$35</definedName>
    <definedName name="_xlnm.Print_Area" localSheetId="19">'3.3.2.SEZNAM OPREME MFE (3)'!$A$1:$F$35</definedName>
    <definedName name="_xlnm.Print_Area" localSheetId="27">'3.3.2.SEZNAM OPREME MFE (4)'!$A$1:$F$35</definedName>
    <definedName name="_xlnm.Print_Area" localSheetId="12">'3.3.3.SEZNAM OPREME KONSTRU (2)'!$A$1:$F$37</definedName>
    <definedName name="_xlnm.Print_Area" localSheetId="20">'3.3.3.SEZNAM OPREME KONSTRU (3)'!$A$1:$F$36</definedName>
    <definedName name="_xlnm.Print_Area" localSheetId="28">'3.3.3.SEZNAM OPREME KONSTRU (4)'!$A$1:$F$44</definedName>
    <definedName name="_xlnm.Print_Area" localSheetId="4">'3.3.3.SEZNAM OPREME KONSTRUKCIJ'!$A$1:$F$40</definedName>
    <definedName name="_xlnm.Print_Area" localSheetId="13">'3.3.4.SEZNAM OPREME STIK. B (2)'!$A$1:$F$15</definedName>
    <definedName name="_xlnm.Print_Area" localSheetId="21">'3.3.4.SEZNAM OPREME STIK. B (3)'!$A$1:$F$15</definedName>
    <definedName name="_xlnm.Print_Area" localSheetId="29">'3.3.4.SEZNAM OPREME STIK. B (4)'!$A$1:$F$15</definedName>
    <definedName name="_xlnm.Print_Area" localSheetId="5">'3.3.4.SEZNAM OPREME STIK. BLOK.'!$A$1:$F$15</definedName>
    <definedName name="_xlnm.Print_Area" localSheetId="6">'3.3.5. KABELSKE POVEZAVE'!$A$1:$F$53</definedName>
    <definedName name="_xlnm.Print_Area" localSheetId="22">'3.3.5. KABELSKE POVEZAVE (2 (3)'!$A$1:$F$57</definedName>
    <definedName name="_xlnm.Print_Area" localSheetId="30">'3.3.5. KABELSKE POVEZAVE (2 (4)'!$A$1:$F$57</definedName>
    <definedName name="_xlnm.Print_Area" localSheetId="14">'3.3.5. KABELSKE POVEZAVE (2)'!$A$1:$F$57</definedName>
    <definedName name="_xlnm.Print_Area" localSheetId="15">'3.3.6. OZEMLJITEV IN STRELO (2)'!$A$1:$F$41</definedName>
    <definedName name="_xlnm.Print_Area" localSheetId="23">'3.3.6. OZEMLJITEV IN STRELO (3)'!$A$1:$F$41</definedName>
    <definedName name="_xlnm.Print_Area" localSheetId="31">'3.3.6. OZEMLJITEV IN STRELO (4)'!$A$1:$F$41</definedName>
    <definedName name="_xlnm.Print_Area" localSheetId="7">'3.3.6. OZEMLJITEV IN STRELOVOD'!$A$1:$F$39</definedName>
    <definedName name="_xlnm.Print_Area" localSheetId="16">'3.3.7.ELEKTROMONTAŽNA IN KR (2)'!$A$1:$F$49</definedName>
    <definedName name="_xlnm.Print_Area" localSheetId="24">'3.3.7.ELEKTROMONTAŽNA IN KR (3)'!$A$1:$F$49</definedName>
    <definedName name="_xlnm.Print_Area" localSheetId="32">'3.3.7.ELEKTROMONTAŽNA IN KR (4)'!$A$1:$F$49</definedName>
    <definedName name="_xlnm.Print_Area" localSheetId="8">'3.3.7.ELEKTROMONTAŽNA IN KROVSK'!$A$1:$F$49</definedName>
    <definedName name="_xlnm.Print_Titles" localSheetId="25">'3.3 REK HOLMEC'!$5:$5</definedName>
    <definedName name="_xlnm.Print_Titles" localSheetId="17">'3.3 REK LEŠE'!$5:$5</definedName>
    <definedName name="_xlnm.Print_Titles" localSheetId="9">'3.3 REK ŠENTENEL'!$5:$5</definedName>
    <definedName name="_xlnm.Print_Titles" localSheetId="1">'3.3 REK VRTEC KROJAČEK'!$5:$5</definedName>
    <definedName name="_xlnm.Print_Titles" localSheetId="10">'3.3.1.VODENJE IN DOKUMENTAC (2)'!$1:$6</definedName>
    <definedName name="_xlnm.Print_Titles" localSheetId="18">'3.3.1.VODENJE IN DOKUMENTAC (3)'!$1:$6</definedName>
    <definedName name="_xlnm.Print_Titles" localSheetId="26">'3.3.1.VODENJE IN DOKUMENTAC (4)'!$1:$6</definedName>
    <definedName name="_xlnm.Print_Titles" localSheetId="2">'3.3.1.VODENJE IN DOKUMENTACIJA'!$1:$6</definedName>
    <definedName name="_xlnm.Print_Titles" localSheetId="3">'3.3.2.SEZNAM OPREME MFE'!$1:$6</definedName>
    <definedName name="_xlnm.Print_Titles" localSheetId="11">'3.3.2.SEZNAM OPREME MFE (2)'!$1:$6</definedName>
    <definedName name="_xlnm.Print_Titles" localSheetId="19">'3.3.2.SEZNAM OPREME MFE (3)'!$1:$6</definedName>
    <definedName name="_xlnm.Print_Titles" localSheetId="27">'3.3.2.SEZNAM OPREME MFE (4)'!$1:$6</definedName>
    <definedName name="_xlnm.Print_Titles" localSheetId="12">'3.3.3.SEZNAM OPREME KONSTRU (2)'!$1:$6</definedName>
    <definedName name="_xlnm.Print_Titles" localSheetId="20">'3.3.3.SEZNAM OPREME KONSTRU (3)'!$1:$6</definedName>
    <definedName name="_xlnm.Print_Titles" localSheetId="28">'3.3.3.SEZNAM OPREME KONSTRU (4)'!$1:$6</definedName>
    <definedName name="_xlnm.Print_Titles" localSheetId="4">'3.3.3.SEZNAM OPREME KONSTRUKCIJ'!$1:$6</definedName>
    <definedName name="_xlnm.Print_Titles" localSheetId="13">'3.3.4.SEZNAM OPREME STIK. B (2)'!$1:$6</definedName>
    <definedName name="_xlnm.Print_Titles" localSheetId="21">'3.3.4.SEZNAM OPREME STIK. B (3)'!$1:$6</definedName>
    <definedName name="_xlnm.Print_Titles" localSheetId="29">'3.3.4.SEZNAM OPREME STIK. B (4)'!$1:$6</definedName>
    <definedName name="_xlnm.Print_Titles" localSheetId="5">'3.3.4.SEZNAM OPREME STIK. BLOK.'!$1:$6</definedName>
    <definedName name="_xlnm.Print_Titles" localSheetId="6">'3.3.5. KABELSKE POVEZAVE'!$1:$6</definedName>
    <definedName name="_xlnm.Print_Titles" localSheetId="22">'3.3.5. KABELSKE POVEZAVE (2 (3)'!$1:$6</definedName>
    <definedName name="_xlnm.Print_Titles" localSheetId="30">'3.3.5. KABELSKE POVEZAVE (2 (4)'!$1:$6</definedName>
    <definedName name="_xlnm.Print_Titles" localSheetId="14">'3.3.5. KABELSKE POVEZAVE (2)'!$1:$6</definedName>
    <definedName name="_xlnm.Print_Titles" localSheetId="15">'3.3.6. OZEMLJITEV IN STRELO (2)'!$1:$6</definedName>
    <definedName name="_xlnm.Print_Titles" localSheetId="23">'3.3.6. OZEMLJITEV IN STRELO (3)'!$1:$6</definedName>
    <definedName name="_xlnm.Print_Titles" localSheetId="31">'3.3.6. OZEMLJITEV IN STRELO (4)'!$1:$6</definedName>
    <definedName name="_xlnm.Print_Titles" localSheetId="7">'3.3.6. OZEMLJITEV IN STRELOVOD'!$1:$6</definedName>
    <definedName name="_xlnm.Print_Titles" localSheetId="16">'3.3.7.ELEKTROMONTAŽNA IN KR (2)'!$1:$6</definedName>
    <definedName name="_xlnm.Print_Titles" localSheetId="24">'3.3.7.ELEKTROMONTAŽNA IN KR (3)'!$1:$6</definedName>
    <definedName name="_xlnm.Print_Titles" localSheetId="32">'3.3.7.ELEKTROMONTAŽNA IN KR (4)'!$1:$6</definedName>
    <definedName name="_xlnm.Print_Titles" localSheetId="8">'3.3.7.ELEKTROMONTAŽNA IN KROVSK'!$1:$6</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 i="55" l="1"/>
  <c r="F8" i="45"/>
  <c r="F11" i="45"/>
  <c r="F21" i="47"/>
  <c r="F32" i="47"/>
  <c r="F37" i="47"/>
  <c r="F18" i="47"/>
  <c r="F19" i="47"/>
  <c r="F20" i="47"/>
  <c r="F22" i="47"/>
  <c r="F23" i="47"/>
  <c r="F24" i="47"/>
  <c r="F25" i="47"/>
  <c r="F26" i="47"/>
  <c r="F27" i="47"/>
  <c r="F28" i="47"/>
  <c r="F29" i="47"/>
  <c r="F30" i="47"/>
  <c r="F31" i="47"/>
  <c r="F33" i="47"/>
  <c r="F34" i="47"/>
  <c r="F35" i="47"/>
  <c r="F36" i="47"/>
  <c r="F17" i="47"/>
  <c r="F38" i="71"/>
  <c r="F33" i="71"/>
  <c r="F18" i="71"/>
  <c r="F19" i="71"/>
  <c r="F20" i="71"/>
  <c r="F21" i="71"/>
  <c r="F22" i="71"/>
  <c r="F23" i="71"/>
  <c r="F24" i="71"/>
  <c r="F25" i="71"/>
  <c r="F26" i="71"/>
  <c r="F27" i="71"/>
  <c r="F28" i="71"/>
  <c r="F29" i="71"/>
  <c r="F30" i="71"/>
  <c r="F31" i="71"/>
  <c r="F32" i="71"/>
  <c r="F34" i="71"/>
  <c r="F35" i="71"/>
  <c r="F36" i="71"/>
  <c r="F37" i="71"/>
  <c r="F39" i="71"/>
  <c r="F40" i="71"/>
  <c r="F41" i="71"/>
  <c r="F17" i="71"/>
  <c r="F31" i="62" l="1"/>
  <c r="F19" i="62"/>
  <c r="F18" i="62"/>
  <c r="F20" i="62"/>
  <c r="F21" i="62"/>
  <c r="F22" i="62"/>
  <c r="F23" i="62"/>
  <c r="F24" i="62"/>
  <c r="F25" i="62"/>
  <c r="F26" i="62"/>
  <c r="F27" i="62"/>
  <c r="F28" i="62"/>
  <c r="F29" i="62"/>
  <c r="F30" i="62"/>
  <c r="F32" i="62"/>
  <c r="F33" i="62"/>
  <c r="F17" i="62"/>
  <c r="F33" i="54" l="1"/>
  <c r="F28" i="54"/>
  <c r="F25" i="54"/>
  <c r="F22" i="54"/>
  <c r="F18" i="54"/>
  <c r="F19" i="54"/>
  <c r="F20" i="54"/>
  <c r="F21" i="54"/>
  <c r="F23" i="54"/>
  <c r="F24" i="54"/>
  <c r="F26" i="54"/>
  <c r="F27" i="54"/>
  <c r="F29" i="54"/>
  <c r="F30" i="54"/>
  <c r="F31" i="54"/>
  <c r="F32" i="54"/>
  <c r="F17" i="54"/>
  <c r="F13" i="42" l="1"/>
  <c r="F28" i="19"/>
  <c r="F44" i="19"/>
  <c r="F45" i="19"/>
  <c r="F46" i="19"/>
  <c r="F37" i="19"/>
  <c r="F38" i="19"/>
  <c r="F39" i="19"/>
  <c r="F40" i="19"/>
  <c r="F41" i="19"/>
  <c r="F42" i="19"/>
  <c r="F42" i="53"/>
  <c r="F41" i="53"/>
  <c r="F40" i="53"/>
  <c r="F39" i="53"/>
  <c r="F38" i="53"/>
  <c r="F42" i="60"/>
  <c r="F41" i="60"/>
  <c r="F40" i="60"/>
  <c r="F39" i="60"/>
  <c r="F38" i="60"/>
  <c r="B44" i="60"/>
  <c r="F37" i="69"/>
  <c r="F38" i="69"/>
  <c r="F39" i="69"/>
  <c r="F40" i="69"/>
  <c r="F41" i="69"/>
  <c r="F42" i="69"/>
  <c r="F46" i="75"/>
  <c r="F9" i="75"/>
  <c r="F10" i="75"/>
  <c r="F11" i="75"/>
  <c r="F12" i="75"/>
  <c r="F13" i="75"/>
  <c r="F14" i="75"/>
  <c r="F15" i="75"/>
  <c r="F16" i="75"/>
  <c r="F17" i="75"/>
  <c r="F18" i="75"/>
  <c r="F19" i="75"/>
  <c r="F20" i="75"/>
  <c r="F21" i="75"/>
  <c r="F22" i="75"/>
  <c r="F23" i="75"/>
  <c r="F24" i="75"/>
  <c r="F25" i="75"/>
  <c r="F26" i="75"/>
  <c r="F27" i="75"/>
  <c r="F28" i="75"/>
  <c r="F29" i="75"/>
  <c r="F30" i="75"/>
  <c r="F31" i="75"/>
  <c r="F32" i="75"/>
  <c r="F33" i="75"/>
  <c r="F34" i="75"/>
  <c r="F35" i="75"/>
  <c r="F36" i="75"/>
  <c r="F37" i="75"/>
  <c r="F38" i="75"/>
  <c r="F39" i="75"/>
  <c r="F40" i="75"/>
  <c r="F41" i="75"/>
  <c r="F42" i="75"/>
  <c r="F43" i="75"/>
  <c r="F44" i="75"/>
  <c r="F45" i="75"/>
  <c r="F8" i="75"/>
  <c r="F38" i="74"/>
  <c r="F9" i="74"/>
  <c r="F10" i="74"/>
  <c r="F11" i="74"/>
  <c r="F12" i="74"/>
  <c r="F13" i="74"/>
  <c r="F14" i="74"/>
  <c r="F15" i="74"/>
  <c r="F16" i="74"/>
  <c r="F17" i="74"/>
  <c r="F18" i="74"/>
  <c r="F19" i="74"/>
  <c r="F20" i="74"/>
  <c r="F21" i="74"/>
  <c r="F22" i="74"/>
  <c r="F23" i="74"/>
  <c r="F24" i="74"/>
  <c r="F25" i="74"/>
  <c r="F26" i="74"/>
  <c r="F27" i="74"/>
  <c r="F28" i="74"/>
  <c r="F29" i="74"/>
  <c r="F30" i="74"/>
  <c r="F31" i="74"/>
  <c r="F32" i="74"/>
  <c r="F33" i="74"/>
  <c r="F34" i="74"/>
  <c r="F35" i="74"/>
  <c r="F36" i="74"/>
  <c r="F37" i="74"/>
  <c r="F8" i="74"/>
  <c r="F55" i="73"/>
  <c r="F10" i="73"/>
  <c r="F11" i="73"/>
  <c r="F12" i="73"/>
  <c r="F13" i="73"/>
  <c r="F14" i="73"/>
  <c r="F15" i="73"/>
  <c r="F16" i="73"/>
  <c r="F17" i="73"/>
  <c r="F18" i="73"/>
  <c r="F19" i="73"/>
  <c r="F20" i="73"/>
  <c r="F21" i="73"/>
  <c r="F22" i="73"/>
  <c r="F23" i="73"/>
  <c r="F24" i="73"/>
  <c r="F25" i="73"/>
  <c r="F26" i="73"/>
  <c r="F27" i="73"/>
  <c r="F28" i="73"/>
  <c r="F29" i="73"/>
  <c r="F30" i="73"/>
  <c r="F31" i="73"/>
  <c r="F32" i="73"/>
  <c r="F33" i="73"/>
  <c r="F34" i="73"/>
  <c r="F35" i="73"/>
  <c r="F36" i="73"/>
  <c r="F37" i="73"/>
  <c r="F38" i="73"/>
  <c r="F39" i="73"/>
  <c r="F40" i="73"/>
  <c r="F41" i="73"/>
  <c r="F42" i="73"/>
  <c r="F43" i="73"/>
  <c r="F44" i="73"/>
  <c r="F45" i="73"/>
  <c r="F46" i="73"/>
  <c r="F47" i="73"/>
  <c r="F48" i="73"/>
  <c r="F49" i="73"/>
  <c r="F50" i="73"/>
  <c r="F51" i="73"/>
  <c r="F52" i="73"/>
  <c r="F53" i="73"/>
  <c r="F54" i="73"/>
  <c r="F9" i="73"/>
  <c r="F12" i="72"/>
  <c r="F9" i="72"/>
  <c r="F10" i="72"/>
  <c r="F11" i="72"/>
  <c r="F8" i="72"/>
  <c r="F10" i="71"/>
  <c r="F11" i="71"/>
  <c r="F12" i="71"/>
  <c r="F13" i="71"/>
  <c r="F14" i="71"/>
  <c r="F15" i="71"/>
  <c r="F16" i="71"/>
  <c r="F9" i="71"/>
  <c r="F29" i="70"/>
  <c r="F13" i="70"/>
  <c r="F9" i="70"/>
  <c r="F10" i="70"/>
  <c r="F11" i="70"/>
  <c r="F12" i="70"/>
  <c r="F14" i="70"/>
  <c r="F15" i="70"/>
  <c r="F16" i="70"/>
  <c r="F17" i="70"/>
  <c r="F18" i="70"/>
  <c r="F19" i="70"/>
  <c r="F20" i="70"/>
  <c r="F21" i="70"/>
  <c r="F22" i="70"/>
  <c r="F23" i="70"/>
  <c r="F24" i="70"/>
  <c r="F25" i="70"/>
  <c r="F26" i="70"/>
  <c r="F27" i="70"/>
  <c r="F28" i="70"/>
  <c r="F8" i="70"/>
  <c r="F36" i="69"/>
  <c r="F11" i="69"/>
  <c r="F12" i="69"/>
  <c r="F13" i="69"/>
  <c r="F14" i="69"/>
  <c r="F15" i="69"/>
  <c r="F16" i="69"/>
  <c r="F17" i="69"/>
  <c r="F18" i="69"/>
  <c r="F19" i="69"/>
  <c r="F20" i="69"/>
  <c r="F21" i="69"/>
  <c r="F22" i="69"/>
  <c r="F23" i="69"/>
  <c r="F24" i="69"/>
  <c r="F25" i="69"/>
  <c r="F26" i="69"/>
  <c r="F27" i="69"/>
  <c r="F28" i="69"/>
  <c r="F29" i="69"/>
  <c r="F30" i="69"/>
  <c r="F31" i="69"/>
  <c r="F32" i="69"/>
  <c r="F33" i="69"/>
  <c r="F34" i="69"/>
  <c r="F35" i="69"/>
  <c r="F10" i="69"/>
  <c r="F46" i="66"/>
  <c r="F9" i="66"/>
  <c r="F10" i="66"/>
  <c r="F11" i="66"/>
  <c r="F12" i="66"/>
  <c r="F13" i="66"/>
  <c r="F14" i="66"/>
  <c r="F15" i="66"/>
  <c r="F16" i="66"/>
  <c r="F17" i="66"/>
  <c r="F18" i="66"/>
  <c r="F19" i="66"/>
  <c r="F20" i="66"/>
  <c r="F21" i="66"/>
  <c r="F22" i="66"/>
  <c r="F23" i="66"/>
  <c r="F24" i="66"/>
  <c r="F25" i="66"/>
  <c r="F26" i="66"/>
  <c r="F27" i="66"/>
  <c r="F28" i="66"/>
  <c r="F29" i="66"/>
  <c r="F30" i="66"/>
  <c r="F31" i="66"/>
  <c r="F32" i="66"/>
  <c r="F33" i="66"/>
  <c r="F34" i="66"/>
  <c r="F35" i="66"/>
  <c r="F36" i="66"/>
  <c r="F37" i="66"/>
  <c r="F38" i="66"/>
  <c r="F39" i="66"/>
  <c r="F40" i="66"/>
  <c r="F41" i="66"/>
  <c r="F42" i="66"/>
  <c r="F43" i="66"/>
  <c r="F44" i="66"/>
  <c r="F45" i="66"/>
  <c r="F8" i="66"/>
  <c r="F31" i="65"/>
  <c r="F11" i="65"/>
  <c r="F10" i="65"/>
  <c r="F12" i="65"/>
  <c r="F13" i="65"/>
  <c r="F14" i="65"/>
  <c r="F15" i="65"/>
  <c r="F16" i="65"/>
  <c r="F17" i="65"/>
  <c r="F18" i="65"/>
  <c r="F19" i="65"/>
  <c r="F20" i="65"/>
  <c r="F21" i="65"/>
  <c r="F22" i="65"/>
  <c r="F23" i="65"/>
  <c r="F24" i="65"/>
  <c r="F25" i="65"/>
  <c r="F26" i="65"/>
  <c r="F27" i="65"/>
  <c r="F28" i="65"/>
  <c r="F29" i="65"/>
  <c r="F30" i="65"/>
  <c r="F32" i="65"/>
  <c r="F33" i="65"/>
  <c r="F34" i="65"/>
  <c r="F35" i="65"/>
  <c r="F36" i="65"/>
  <c r="F37" i="65"/>
  <c r="F38" i="65"/>
  <c r="F9" i="65"/>
  <c r="F55" i="64"/>
  <c r="F9" i="64"/>
  <c r="F30" i="64"/>
  <c r="F10" i="64"/>
  <c r="F11" i="64"/>
  <c r="F12" i="64"/>
  <c r="F13" i="64"/>
  <c r="F14" i="64"/>
  <c r="F15" i="64"/>
  <c r="F16" i="64"/>
  <c r="F17" i="64"/>
  <c r="F18" i="64"/>
  <c r="F19" i="64"/>
  <c r="F20" i="64"/>
  <c r="F21" i="64"/>
  <c r="F22" i="64"/>
  <c r="F23" i="64"/>
  <c r="F24" i="64"/>
  <c r="F25" i="64"/>
  <c r="F26" i="64"/>
  <c r="F27" i="64"/>
  <c r="F28" i="64"/>
  <c r="F29" i="64"/>
  <c r="F31" i="64"/>
  <c r="F32" i="64"/>
  <c r="F33" i="64"/>
  <c r="F34" i="64"/>
  <c r="F35" i="64"/>
  <c r="F36" i="64"/>
  <c r="F37" i="64"/>
  <c r="F38" i="64"/>
  <c r="F39" i="64"/>
  <c r="F40" i="64"/>
  <c r="F41" i="64"/>
  <c r="F42" i="64"/>
  <c r="F43" i="64"/>
  <c r="F44" i="64"/>
  <c r="F45" i="64"/>
  <c r="F46" i="64"/>
  <c r="F47" i="64"/>
  <c r="F48" i="64"/>
  <c r="F49" i="64"/>
  <c r="F50" i="64"/>
  <c r="F51" i="64"/>
  <c r="F52" i="64"/>
  <c r="F53" i="64"/>
  <c r="F54" i="64"/>
  <c r="F8" i="63"/>
  <c r="F10" i="63"/>
  <c r="F11" i="63"/>
  <c r="F10" i="62"/>
  <c r="F11" i="62"/>
  <c r="F12" i="62"/>
  <c r="F13" i="62"/>
  <c r="F14" i="62"/>
  <c r="F15" i="62"/>
  <c r="F16" i="62"/>
  <c r="F9" i="62"/>
  <c r="F29" i="61"/>
  <c r="F10" i="61"/>
  <c r="F11" i="61"/>
  <c r="F12" i="61"/>
  <c r="F13" i="61"/>
  <c r="F14" i="61"/>
  <c r="F15" i="61"/>
  <c r="F16" i="61"/>
  <c r="F17" i="61"/>
  <c r="F18" i="61"/>
  <c r="F19" i="61"/>
  <c r="F20" i="61"/>
  <c r="F21" i="61"/>
  <c r="F22" i="61"/>
  <c r="F23" i="61"/>
  <c r="F24" i="61"/>
  <c r="F25" i="61"/>
  <c r="F26" i="61"/>
  <c r="F27" i="61"/>
  <c r="F28" i="61"/>
  <c r="F9" i="61"/>
  <c r="F36" i="60"/>
  <c r="F11" i="60"/>
  <c r="F12" i="60"/>
  <c r="F13" i="60"/>
  <c r="F14" i="60"/>
  <c r="F15" i="60"/>
  <c r="F16" i="60"/>
  <c r="F17" i="60"/>
  <c r="F18" i="60"/>
  <c r="F19" i="60"/>
  <c r="F20" i="60"/>
  <c r="F21" i="60"/>
  <c r="F22" i="60"/>
  <c r="F23" i="60"/>
  <c r="F24" i="60"/>
  <c r="F25" i="60"/>
  <c r="F26" i="60"/>
  <c r="F27" i="60"/>
  <c r="F28" i="60"/>
  <c r="F29" i="60"/>
  <c r="F30" i="60"/>
  <c r="F31" i="60"/>
  <c r="F32" i="60"/>
  <c r="F33" i="60"/>
  <c r="F34" i="60"/>
  <c r="F35" i="60"/>
  <c r="F10" i="60"/>
  <c r="F36" i="53"/>
  <c r="F29" i="52"/>
  <c r="F12" i="55"/>
  <c r="F55" i="56"/>
  <c r="F38" i="57"/>
  <c r="F46" i="58"/>
  <c r="F9" i="58"/>
  <c r="F10" i="58"/>
  <c r="F11" i="58"/>
  <c r="F12" i="58"/>
  <c r="F13" i="58"/>
  <c r="F14" i="58"/>
  <c r="F15" i="58"/>
  <c r="F16" i="58"/>
  <c r="F17" i="58"/>
  <c r="F18" i="58"/>
  <c r="F19" i="58"/>
  <c r="F20" i="58"/>
  <c r="F21" i="58"/>
  <c r="F22" i="58"/>
  <c r="F23" i="58"/>
  <c r="F24" i="58"/>
  <c r="F25" i="58"/>
  <c r="F26" i="58"/>
  <c r="F27" i="58"/>
  <c r="F28" i="58"/>
  <c r="F29" i="58"/>
  <c r="F30" i="58"/>
  <c r="F31" i="58"/>
  <c r="F32" i="58"/>
  <c r="F33" i="58"/>
  <c r="F34" i="58"/>
  <c r="F35" i="58"/>
  <c r="F36" i="58"/>
  <c r="F37" i="58"/>
  <c r="F38" i="58"/>
  <c r="F39" i="58"/>
  <c r="F40" i="58"/>
  <c r="F41" i="58"/>
  <c r="F42" i="58"/>
  <c r="F43" i="58"/>
  <c r="F44" i="58"/>
  <c r="F45" i="58"/>
  <c r="F8" i="58"/>
  <c r="F10" i="57"/>
  <c r="F11" i="57"/>
  <c r="F12" i="57"/>
  <c r="F13" i="57"/>
  <c r="F14" i="57"/>
  <c r="F15" i="57"/>
  <c r="F16" i="57"/>
  <c r="F17" i="57"/>
  <c r="F18" i="57"/>
  <c r="F19" i="57"/>
  <c r="F20" i="57"/>
  <c r="F21" i="57"/>
  <c r="F22" i="57"/>
  <c r="F23" i="57"/>
  <c r="F24" i="57"/>
  <c r="F25" i="57"/>
  <c r="F26" i="57"/>
  <c r="F27" i="57"/>
  <c r="F28" i="57"/>
  <c r="F29" i="57"/>
  <c r="F30" i="57"/>
  <c r="F31" i="57"/>
  <c r="F32" i="57"/>
  <c r="F33" i="57"/>
  <c r="F34" i="57"/>
  <c r="F35" i="57"/>
  <c r="F36" i="57"/>
  <c r="F37" i="57"/>
  <c r="F9" i="57"/>
  <c r="F13" i="56"/>
  <c r="F9" i="56"/>
  <c r="F10" i="56"/>
  <c r="F11" i="56"/>
  <c r="F12" i="56"/>
  <c r="F14" i="56"/>
  <c r="F15" i="56"/>
  <c r="F16" i="56"/>
  <c r="F17" i="56"/>
  <c r="F18" i="56"/>
  <c r="F19" i="56"/>
  <c r="F20" i="56"/>
  <c r="F21" i="56"/>
  <c r="F22" i="56"/>
  <c r="F23" i="56"/>
  <c r="F24" i="56"/>
  <c r="F25" i="56"/>
  <c r="F26" i="56"/>
  <c r="F27" i="56"/>
  <c r="F28" i="56"/>
  <c r="F29" i="56"/>
  <c r="F30" i="56"/>
  <c r="F31" i="56"/>
  <c r="F32" i="56"/>
  <c r="F33" i="56"/>
  <c r="F34" i="56"/>
  <c r="F35" i="56"/>
  <c r="F36" i="56"/>
  <c r="F37" i="56"/>
  <c r="F38" i="56"/>
  <c r="F39" i="56"/>
  <c r="F40" i="56"/>
  <c r="F41" i="56"/>
  <c r="F42" i="56"/>
  <c r="F43" i="56"/>
  <c r="F44" i="56"/>
  <c r="F45" i="56"/>
  <c r="F46" i="56"/>
  <c r="F47" i="56"/>
  <c r="F48" i="56"/>
  <c r="F49" i="56"/>
  <c r="F50" i="56"/>
  <c r="F51" i="56"/>
  <c r="F52" i="56"/>
  <c r="F53" i="56"/>
  <c r="F54" i="56"/>
  <c r="F26" i="53"/>
  <c r="F9" i="52"/>
  <c r="F10" i="54"/>
  <c r="F11" i="54"/>
  <c r="F12" i="54"/>
  <c r="F13" i="54"/>
  <c r="F14" i="54"/>
  <c r="F15" i="54"/>
  <c r="F16" i="54"/>
  <c r="F9" i="54"/>
  <c r="F10" i="55"/>
  <c r="F11" i="55"/>
  <c r="F9" i="55"/>
  <c r="F10" i="52"/>
  <c r="F11" i="52"/>
  <c r="F12" i="52"/>
  <c r="F13" i="52"/>
  <c r="F14" i="52"/>
  <c r="F15" i="52"/>
  <c r="F16" i="52"/>
  <c r="F17" i="52"/>
  <c r="F18" i="52"/>
  <c r="F19" i="52"/>
  <c r="F20" i="52"/>
  <c r="F21" i="52"/>
  <c r="F22" i="52"/>
  <c r="F23" i="52"/>
  <c r="F24" i="52"/>
  <c r="F25" i="52"/>
  <c r="F26" i="52"/>
  <c r="F27" i="52"/>
  <c r="F28" i="52"/>
  <c r="F32" i="53"/>
  <c r="F11" i="53"/>
  <c r="F12" i="53"/>
  <c r="F13" i="53"/>
  <c r="F14" i="53"/>
  <c r="F15" i="53"/>
  <c r="F16" i="53"/>
  <c r="F17" i="53"/>
  <c r="F18" i="53"/>
  <c r="F19" i="53"/>
  <c r="F20" i="53"/>
  <c r="F21" i="53"/>
  <c r="F22" i="53"/>
  <c r="F23" i="53"/>
  <c r="F24" i="53"/>
  <c r="F25" i="53"/>
  <c r="F27" i="53"/>
  <c r="F28" i="53"/>
  <c r="F29" i="53"/>
  <c r="F30" i="53"/>
  <c r="F31" i="53"/>
  <c r="F33" i="53"/>
  <c r="F34" i="53"/>
  <c r="F35" i="53"/>
  <c r="F10" i="53"/>
  <c r="F46" i="43"/>
  <c r="F36" i="50"/>
  <c r="F51" i="46"/>
  <c r="F12" i="45"/>
  <c r="F9" i="47"/>
  <c r="F10" i="43"/>
  <c r="F8" i="43"/>
  <c r="F9"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34" i="50"/>
  <c r="F10" i="50"/>
  <c r="F11" i="50"/>
  <c r="F12" i="50"/>
  <c r="F13" i="50"/>
  <c r="F14" i="50"/>
  <c r="F15" i="50"/>
  <c r="F16" i="50"/>
  <c r="F17" i="50"/>
  <c r="F18" i="50"/>
  <c r="F19" i="50"/>
  <c r="F20" i="50"/>
  <c r="F21" i="50"/>
  <c r="F22" i="50"/>
  <c r="F23" i="50"/>
  <c r="F24" i="50"/>
  <c r="F25" i="50"/>
  <c r="F26" i="50"/>
  <c r="F27" i="50"/>
  <c r="F28" i="50"/>
  <c r="F29" i="50"/>
  <c r="F30" i="50"/>
  <c r="F31" i="50"/>
  <c r="F32" i="50"/>
  <c r="F33" i="50"/>
  <c r="F35" i="50"/>
  <c r="F9" i="50"/>
  <c r="F30" i="46"/>
  <c r="F10" i="46"/>
  <c r="F11" i="46"/>
  <c r="F12" i="46"/>
  <c r="F13" i="46"/>
  <c r="F14" i="46"/>
  <c r="F15" i="46"/>
  <c r="F16" i="46"/>
  <c r="F17" i="46"/>
  <c r="F18" i="46"/>
  <c r="F19" i="46"/>
  <c r="F20" i="46"/>
  <c r="F21" i="46"/>
  <c r="F22" i="46"/>
  <c r="F23" i="46"/>
  <c r="F24" i="46"/>
  <c r="F25" i="46"/>
  <c r="F26" i="46"/>
  <c r="F27" i="46"/>
  <c r="F28" i="46"/>
  <c r="F29" i="46"/>
  <c r="F31" i="46"/>
  <c r="F32" i="46"/>
  <c r="F33" i="46"/>
  <c r="F34" i="46"/>
  <c r="F35" i="46"/>
  <c r="F36" i="46"/>
  <c r="F37" i="46"/>
  <c r="F38" i="46"/>
  <c r="F39" i="46"/>
  <c r="F40" i="46"/>
  <c r="F41" i="46"/>
  <c r="F42" i="46"/>
  <c r="F43" i="46"/>
  <c r="F44" i="46"/>
  <c r="F45" i="46"/>
  <c r="F46" i="46"/>
  <c r="F47" i="46"/>
  <c r="F48" i="46"/>
  <c r="F49" i="46"/>
  <c r="F50" i="46"/>
  <c r="F9" i="46"/>
  <c r="F10" i="45"/>
  <c r="F9" i="45"/>
  <c r="F10" i="47"/>
  <c r="F11" i="47"/>
  <c r="F12" i="47"/>
  <c r="F13" i="47"/>
  <c r="F14" i="47"/>
  <c r="F15" i="47"/>
  <c r="F16" i="47"/>
  <c r="F33" i="42"/>
  <c r="F34" i="42"/>
  <c r="F37" i="42"/>
  <c r="F10" i="42"/>
  <c r="F11" i="42"/>
  <c r="F12" i="42"/>
  <c r="F14" i="42"/>
  <c r="F15" i="42"/>
  <c r="F16" i="42"/>
  <c r="F17" i="42"/>
  <c r="F18" i="42"/>
  <c r="F19" i="42"/>
  <c r="F20" i="42"/>
  <c r="F21" i="42"/>
  <c r="F22" i="42"/>
  <c r="F23" i="42"/>
  <c r="F24" i="42"/>
  <c r="F25" i="42"/>
  <c r="F26" i="42"/>
  <c r="F27" i="42"/>
  <c r="F28" i="42"/>
  <c r="F29" i="42"/>
  <c r="F30" i="42"/>
  <c r="F31" i="42"/>
  <c r="F32" i="42"/>
  <c r="F35" i="42"/>
  <c r="F36" i="42"/>
  <c r="F9" i="42"/>
  <c r="F11" i="19"/>
  <c r="F12" i="19"/>
  <c r="F13" i="19"/>
  <c r="F14" i="19"/>
  <c r="F15" i="19"/>
  <c r="F16" i="19"/>
  <c r="F17" i="19"/>
  <c r="F18" i="19"/>
  <c r="F19" i="19"/>
  <c r="F20" i="19"/>
  <c r="F21" i="19"/>
  <c r="F22" i="19"/>
  <c r="F23" i="19"/>
  <c r="F24" i="19"/>
  <c r="F25" i="19"/>
  <c r="F26" i="19"/>
  <c r="F27" i="19"/>
  <c r="F29" i="19"/>
  <c r="F30" i="19"/>
  <c r="F31" i="19"/>
  <c r="F32" i="19"/>
  <c r="F33" i="19"/>
  <c r="F34" i="19"/>
  <c r="F35" i="19"/>
  <c r="F36" i="19"/>
  <c r="F10" i="19"/>
  <c r="B48" i="75"/>
  <c r="B40" i="74"/>
  <c r="B56" i="73"/>
  <c r="B14" i="72"/>
  <c r="B43" i="71"/>
  <c r="B31" i="70"/>
  <c r="B43" i="69"/>
  <c r="A27" i="67"/>
  <c r="B27" i="67"/>
  <c r="A28" i="67"/>
  <c r="B28" i="67"/>
  <c r="A29" i="67"/>
  <c r="B29" i="67"/>
  <c r="B30" i="67"/>
  <c r="B31" i="67"/>
  <c r="B32" i="67"/>
  <c r="B33" i="67"/>
  <c r="B34" i="67"/>
  <c r="F48" i="75" l="1"/>
  <c r="F33" i="67" s="1"/>
  <c r="F40" i="74"/>
  <c r="F32" i="67" s="1"/>
  <c r="F56" i="73"/>
  <c r="F31" i="67" s="1"/>
  <c r="F14" i="72"/>
  <c r="F30" i="67" s="1"/>
  <c r="F43" i="71"/>
  <c r="F29" i="67" s="1"/>
  <c r="F31" i="70"/>
  <c r="F28" i="67" s="1"/>
  <c r="F48" i="66"/>
  <c r="F40" i="65"/>
  <c r="F32" i="59" s="1"/>
  <c r="F56" i="64"/>
  <c r="F14" i="63"/>
  <c r="F35" i="62"/>
  <c r="F29" i="59" s="1"/>
  <c r="F31" i="61"/>
  <c r="F28" i="59" s="1"/>
  <c r="F48" i="58"/>
  <c r="F40" i="57"/>
  <c r="F56" i="56"/>
  <c r="F14" i="55"/>
  <c r="F31" i="52"/>
  <c r="F44" i="53"/>
  <c r="F48" i="43"/>
  <c r="F33" i="2" s="1"/>
  <c r="F38" i="50"/>
  <c r="F32" i="2" s="1"/>
  <c r="F52" i="46"/>
  <c r="F31" i="2" s="1"/>
  <c r="F14" i="45"/>
  <c r="F30" i="2" s="1"/>
  <c r="F39" i="47"/>
  <c r="F29" i="2" s="1"/>
  <c r="F47" i="19"/>
  <c r="F27" i="2"/>
  <c r="F36" i="54"/>
  <c r="F43" i="69"/>
  <c r="F27" i="67" s="1"/>
  <c r="F39" i="42"/>
  <c r="F28" i="2" s="1"/>
  <c r="F44" i="60"/>
  <c r="F27" i="59" s="1"/>
  <c r="F34" i="67" l="1"/>
  <c r="F37" i="67" s="1"/>
  <c r="D14" i="76" s="1"/>
  <c r="F34" i="2"/>
  <c r="F37" i="2" s="1"/>
  <c r="D11" i="76" s="1"/>
  <c r="B48" i="66"/>
  <c r="B40" i="65"/>
  <c r="B56" i="64"/>
  <c r="F31" i="59"/>
  <c r="B14" i="63"/>
  <c r="F30" i="59"/>
  <c r="B35" i="62"/>
  <c r="B31" i="61"/>
  <c r="A27" i="59"/>
  <c r="B27" i="59"/>
  <c r="A28" i="59"/>
  <c r="B28" i="59"/>
  <c r="A29" i="59"/>
  <c r="B29" i="59"/>
  <c r="B30" i="59"/>
  <c r="B31" i="59"/>
  <c r="B32" i="59"/>
  <c r="B33" i="59"/>
  <c r="F33" i="59"/>
  <c r="B34" i="59"/>
  <c r="F34" i="59" l="1"/>
  <c r="F37" i="59" s="1"/>
  <c r="D13" i="76" s="1"/>
  <c r="B48" i="58" l="1"/>
  <c r="B40" i="57"/>
  <c r="F32" i="51"/>
  <c r="B56" i="56"/>
  <c r="B14" i="55"/>
  <c r="F30" i="51"/>
  <c r="B36" i="54"/>
  <c r="F29" i="51"/>
  <c r="B44" i="53"/>
  <c r="F27" i="51"/>
  <c r="B31" i="52"/>
  <c r="F28" i="51"/>
  <c r="A27" i="51"/>
  <c r="B27" i="51"/>
  <c r="A28" i="51"/>
  <c r="B28" i="51"/>
  <c r="A29" i="51"/>
  <c r="B29" i="51"/>
  <c r="B30" i="51"/>
  <c r="B31" i="51"/>
  <c r="B32" i="51"/>
  <c r="B33" i="51"/>
  <c r="F33" i="51"/>
  <c r="B34" i="51"/>
  <c r="B39" i="42" l="1"/>
  <c r="B38" i="50" l="1"/>
  <c r="B33" i="2" l="1"/>
  <c r="B32" i="2"/>
  <c r="B31" i="2"/>
  <c r="B52" i="46"/>
  <c r="B14" i="45"/>
  <c r="B39" i="47"/>
  <c r="B30" i="2"/>
  <c r="B29" i="2"/>
  <c r="A29" i="2" l="1"/>
  <c r="B48" i="43"/>
  <c r="A28" i="2"/>
  <c r="B28" i="2"/>
  <c r="A27" i="2" l="1"/>
  <c r="B27" i="2"/>
  <c r="B47" i="19" l="1"/>
  <c r="B34" i="2" l="1"/>
  <c r="F31" i="51"/>
  <c r="F34" i="51" s="1"/>
  <c r="F37" i="51" s="1"/>
  <c r="D12" i="76" s="1"/>
  <c r="D18" i="76" s="1"/>
</calcChain>
</file>

<file path=xl/sharedStrings.xml><?xml version="1.0" encoding="utf-8"?>
<sst xmlns="http://schemas.openxmlformats.org/spreadsheetml/2006/main" count="1259" uniqueCount="216">
  <si>
    <t>verzija: PZI_01</t>
  </si>
  <si>
    <t>© Copyright Termoshop d.o.o.</t>
  </si>
  <si>
    <t>INVESTITOR:</t>
  </si>
  <si>
    <t>OBJEKT:</t>
  </si>
  <si>
    <t>REKAPITULACIJA:</t>
  </si>
  <si>
    <t>ELEKTRO INŠTALACIJE</t>
  </si>
  <si>
    <t>SKUPAJ</t>
  </si>
  <si>
    <t>ŠT.</t>
  </si>
  <si>
    <t>POSTAVKA</t>
  </si>
  <si>
    <t>E</t>
  </si>
  <si>
    <t>KOL</t>
  </si>
  <si>
    <t>CENA(€)/E
(material)</t>
  </si>
  <si>
    <t>1.</t>
  </si>
  <si>
    <t>spremembami,., ter seznama z opisom sprememb</t>
  </si>
  <si>
    <t>kpl</t>
  </si>
  <si>
    <t>2.</t>
  </si>
  <si>
    <t>kos</t>
  </si>
  <si>
    <t>m</t>
  </si>
  <si>
    <t>3.3 POPIS MATERIALA IN DEL</t>
  </si>
  <si>
    <t xml:space="preserve">Pregled, preizkus in meritve sistema strelovodne zaščite po rekonstrukciji </t>
  </si>
  <si>
    <t>Navodila za obratovanje in vzdrževanje</t>
  </si>
  <si>
    <t>Vodenje postopka</t>
  </si>
  <si>
    <t>Pridobitev pogodbe o priključitvi na distribucijski sistem</t>
  </si>
  <si>
    <t>Priprava dokumentacije za priklop in izvedba priklopa na distribucijski sistem</t>
  </si>
  <si>
    <t xml:space="preserve">Projektna dokumentacija MFE PZI </t>
  </si>
  <si>
    <t>Projektna dokumentacija MFE PID</t>
  </si>
  <si>
    <t>VODENJE IN DOKUMENTACIJA</t>
  </si>
  <si>
    <t>SEZNAM OPREME MFE</t>
  </si>
  <si>
    <t>3.</t>
  </si>
  <si>
    <t>ELEKTROMONTAŽNA IN KROVSKA DELA MFE</t>
  </si>
  <si>
    <t>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t>
  </si>
  <si>
    <t>Postavitev MFE</t>
  </si>
  <si>
    <t>SEZNAM OPREME STIKALNIH BLOKOV</t>
  </si>
  <si>
    <t>Stikalo za lokalno blokado vklopa MFE, preklopno, 1-2, vgradnja na letev</t>
  </si>
  <si>
    <t>Vtičnica na letev, tip Schrack 1f/230V</t>
  </si>
  <si>
    <t>Pozicijsko sitkalo, tip Tracon 1×CO, 10A/250V</t>
  </si>
  <si>
    <t xml:space="preserve">Led svetilka, tip Tracon 230 V, 50 Hz, 5 W </t>
  </si>
  <si>
    <t>Termostat za hlajenje, tip Schrack 0 - 60 °C, 1NO</t>
  </si>
  <si>
    <t>Ventilator s filtrom 230V, 19W, 145x145x70mm, IP54, 44m3/h</t>
  </si>
  <si>
    <t>Filter izhodni 145x145x26mm, IP54</t>
  </si>
  <si>
    <t xml:space="preserve">Lučka zelena 230 VAC Schrack, BZ501218-B </t>
  </si>
  <si>
    <t>Lučka rdeča 230 VAC Schrack, BZ501215-B</t>
  </si>
  <si>
    <t xml:space="preserve">Lučka bela 230 VAC Schrack, BZ501219-B </t>
  </si>
  <si>
    <t>Opozorilna tabla "Sončna Elektrarna na objektu"</t>
  </si>
  <si>
    <t>2.1.</t>
  </si>
  <si>
    <t>3.1</t>
  </si>
  <si>
    <t>3.2</t>
  </si>
  <si>
    <t xml:space="preserve">Dobava fotonapetostni moduli z dodatki </t>
  </si>
  <si>
    <t>2.3.</t>
  </si>
  <si>
    <t>Dobava razsmernikov z dodatki</t>
  </si>
  <si>
    <t>2.2.</t>
  </si>
  <si>
    <t>Splošni elektroinštalacijski material</t>
  </si>
  <si>
    <t>Flexibilna UV-udporna inštalacijska cev fi 16</t>
  </si>
  <si>
    <t>SEZNAM OPREME KONSTRUKCIJE</t>
  </si>
  <si>
    <t>Drobni vezni, pritrdilni in montažni material (Vijaki, matice,podložke itd… )</t>
  </si>
  <si>
    <t>3.1.</t>
  </si>
  <si>
    <t>3.2.</t>
  </si>
  <si>
    <t>4.</t>
  </si>
  <si>
    <t>5.</t>
  </si>
  <si>
    <t>SEZNAM OPREME KABELSKE POVEZAVE</t>
  </si>
  <si>
    <t>Dobava DC kabelskih povezav</t>
  </si>
  <si>
    <t>5.1</t>
  </si>
  <si>
    <t>Dobava AC kabelskih povezav</t>
  </si>
  <si>
    <t>5.2</t>
  </si>
  <si>
    <t>Izolirani tulci 2,5 mm²</t>
  </si>
  <si>
    <t>Izolirani tulci 6 mm²</t>
  </si>
  <si>
    <t>Izolirani tulci 4 mm²</t>
  </si>
  <si>
    <t>Izolirani tulci 1,5 mm²</t>
  </si>
  <si>
    <t>5.3</t>
  </si>
  <si>
    <t>Dobava komunikacijskih kabelskih povezav</t>
  </si>
  <si>
    <t>Izolirani tulci 0,75 mm²</t>
  </si>
  <si>
    <t xml:space="preserve">SEZNAM OPREME OZEMLJITVEV TER REKONSTRUKCIJA STRELOVODA </t>
  </si>
  <si>
    <t>Dobava ozemljitvenih povezav</t>
  </si>
  <si>
    <t>6.</t>
  </si>
  <si>
    <t>7.</t>
  </si>
  <si>
    <t>Elaborat požarne varnosti MFE</t>
  </si>
  <si>
    <t>Izvedba 3D geodetskega posnetak z dronom</t>
  </si>
  <si>
    <t>Kabel čevelj 25mm² M8</t>
  </si>
  <si>
    <t>Montaža razmernikov</t>
  </si>
  <si>
    <t>Montaža konstrukcije za razsmernike in pripradajočih  kabelskih prog</t>
  </si>
  <si>
    <t>Najem dvižne ploščadi + prevoz na lokacijo</t>
  </si>
  <si>
    <t>Kilometrina gospodarsko vozilo</t>
  </si>
  <si>
    <t>km</t>
  </si>
  <si>
    <t>Strojna montaža aluminijaste nosilne podkonstrukcije mudulov in montaža PV modulov</t>
  </si>
  <si>
    <t xml:space="preserve">Kabel, tipa  UTP  CAT6 </t>
  </si>
  <si>
    <t>Izolirani tulci 1 mm²</t>
  </si>
  <si>
    <t>Vijak  M8-20</t>
  </si>
  <si>
    <t>Matica M8</t>
  </si>
  <si>
    <t>Zobata podložka  M8</t>
  </si>
  <si>
    <t xml:space="preserve">Podložka M8 </t>
  </si>
  <si>
    <t>Prevoz materiala na lokacijo objekta</t>
  </si>
  <si>
    <t>Čiščenje odpadkov ter odpadnih materialov iz objekta</t>
  </si>
  <si>
    <t>Vodenje in nadzor projekta</t>
  </si>
  <si>
    <t>Požarno stikalo Gewis, GW42201</t>
  </si>
  <si>
    <t>KON08 8-10 mm / 8-10 mm (Alu žica) ali KON01 križna sponka 3x58 Rf-V sponka 3x48 Rf-V (za valjanec do 30mm)</t>
  </si>
  <si>
    <t>Po potrebi dodatna preureditev strelovodne inštalacije po izvedbi (neizoliran sistem)</t>
  </si>
  <si>
    <t>Montaža opozorilne table "Sončna Elektrarna na objektu"</t>
  </si>
  <si>
    <t>Montaža opozorilnih nalepk na DC PK kabelske police "PV-DC"</t>
  </si>
  <si>
    <t>Meritve in analiza jalove energije po SIST EN 50160:2023</t>
  </si>
  <si>
    <t>Priprava grafičnega požarnega načrta</t>
  </si>
  <si>
    <t>Analiza oz. ocena statične ustreznosti površin, na katere se namešča MFE</t>
  </si>
  <si>
    <t>Izdelave elaborata statične ustreznosti podkonstrukcije modulov</t>
  </si>
  <si>
    <t>Priprava gradbišča po varnostnih načrtih</t>
  </si>
  <si>
    <t>Izdelava vertikalnih kabelskih prog</t>
  </si>
  <si>
    <t>Elektro Montaža DC kabelskih povezav z kabelskimi policami (od PV modulov in optimizatorjev do razmernikov)</t>
  </si>
  <si>
    <t>Matica T-slot ALU</t>
  </si>
  <si>
    <t>3.2.1.</t>
  </si>
  <si>
    <t>Vezice UV odporne črne 100x2,5</t>
  </si>
  <si>
    <t>Pritrdilke za konektorje na module, PA66W</t>
  </si>
  <si>
    <t>Podkonstrukcija fotonapetosnih modulov (K2 BASE- *idejni elaborat projekt samo za zbiranje ponudb)</t>
  </si>
  <si>
    <t>*Ponudnik podkonstrukcije mora izdelati elaborat statične ustreznosti podkonstrukcije modulov  vključno z upoštevanjem vetrne ter snežne obremenitvije, hkrati mora tudi upoštevati navodila proizvajalca za montažo modulov.</t>
  </si>
  <si>
    <t>Fotonapetostni moduli  Longi Solar, LR5-54HTH-440W</t>
  </si>
  <si>
    <t>Konstrukcija razsmernika in SB/DC-AC1 omare</t>
  </si>
  <si>
    <t>Vertikalna in horizontalna konstrukcija za namestitev razmernika in SB/DC-AC1 omare</t>
  </si>
  <si>
    <t>Izolirani tulci 25 mm²</t>
  </si>
  <si>
    <t>Izolirani tulci 16 mm²</t>
  </si>
  <si>
    <t xml:space="preserve">Vodnik P/F žica1x25mm² za ozemljevanje konstrukcije in kabelske proge na strehi do odvodnega mesta fasadi oz. atiki, za ozemljevanje omar ter konstrukcije razsmernikov </t>
  </si>
  <si>
    <t xml:space="preserve">Vodnik P/F žica1x16mm² za ozemljevanje konstrukcije </t>
  </si>
  <si>
    <t>Kabel čevelj 16mm² M8</t>
  </si>
  <si>
    <t>Dobava opreme za morebitno rekonstrukcijo strelovoda</t>
  </si>
  <si>
    <t>Elektro Montaža AC kabelskih povezav ter ozemljitev z kabelskimi policami  (od razmernikov do SB/DC-AC1)</t>
  </si>
  <si>
    <t>Montaža SB/DC-AC1 omare</t>
  </si>
  <si>
    <t>Razdelilna omara SB/DC-AC1</t>
  </si>
  <si>
    <t>Kabel, tipa LiYCY 3x0,75mm², 06/1 kV</t>
  </si>
  <si>
    <t xml:space="preserve">K2 BASE: </t>
  </si>
  <si>
    <t>Občina Prevalje, Trg 2a, 2391 Prevalje</t>
  </si>
  <si>
    <t>*opravljena ocena stroškov je bila izvedena na datum 02.09.2024 in je informativnega značaja.</t>
  </si>
  <si>
    <t>Priprava dokumentacije za dokumentacije za MFE vključno z vsemi vrisanimi shemami,</t>
  </si>
  <si>
    <t>Solarni kabel H1Z2Z2-K 1x6mm²  (črn)</t>
  </si>
  <si>
    <t>Solarni kabel H1Z2Z2-K 1x6mm²  (rdeč)</t>
  </si>
  <si>
    <t>Konektor Solarni MC 4 6mm²- moški</t>
  </si>
  <si>
    <t>Konektor Solarni MC 4 6mm²-ženski</t>
  </si>
  <si>
    <t>Ločilno-zaščitna omara PS-LMO1</t>
  </si>
  <si>
    <t xml:space="preserve">Vodnik P/F  1x16mm²  za ozemljevanje razsmernikov ter okvirjev  </t>
  </si>
  <si>
    <t>Optimizatorji, Solaredge S1000</t>
  </si>
  <si>
    <t>Elektro Montaža AC kabelskih povezav (od SB/DC-AC1 do PS-LMO)</t>
  </si>
  <si>
    <t>Montaža PS-LMO1 omare</t>
  </si>
  <si>
    <t>Solaredge, SESUK</t>
  </si>
  <si>
    <t>PK kabelske police + pokrov 2000x50x30</t>
  </si>
  <si>
    <t>PK kabelske police + pokrov 2000x100x60</t>
  </si>
  <si>
    <t>Gumjasti samolepljivi trak za zaščito kotov PK polic</t>
  </si>
  <si>
    <t>Vezice inox za pričrstitev PK pokrovov 370x7,9mm</t>
  </si>
  <si>
    <t>K2 Solar Cable Manager</t>
  </si>
  <si>
    <t>DomeClamp Black MC Set 30-50</t>
  </si>
  <si>
    <t>DomeClamp Black EC Set 30-50</t>
  </si>
  <si>
    <t>Dome SpeedPorter</t>
  </si>
  <si>
    <t>Natančen popis opreme podan v načrtih električnih instalacij in opreme</t>
  </si>
  <si>
    <t xml:space="preserve">Natančen popis opreme podan v načrtih električnih instalacij in opreme </t>
  </si>
  <si>
    <t>Izvedba in izdelava kabelske kanalizacije+material</t>
  </si>
  <si>
    <t>Priključitev PS-LMO1 v obstoječ NN kablovod</t>
  </si>
  <si>
    <t>MFE VRTEC KROJAČEK HLAČEK PREVALJE</t>
  </si>
  <si>
    <t>Solaredge, razsmernik SE100K</t>
  </si>
  <si>
    <t xml:space="preserve"> YSLY-JZ 7 x 1,5 mm2</t>
  </si>
  <si>
    <t>H05VV-F 3x1,5 mm2</t>
  </si>
  <si>
    <t>Kabel FG16OR16 4x95 mm², 06/1 kV</t>
  </si>
  <si>
    <t>Kabel FG16R16 1x150 mm², 06/1 kV</t>
  </si>
  <si>
    <t>Kabelski čevelj CU 95 mm² M10</t>
  </si>
  <si>
    <t>Kabelski čevelj CU 150 mm² M10</t>
  </si>
  <si>
    <t>Elektro Montaža komunikacijskih povezav na AC kabelskih policah</t>
  </si>
  <si>
    <t>MFE POŠ ŠENTENEL</t>
  </si>
  <si>
    <t>PVC kabelski kanali</t>
  </si>
  <si>
    <t>Solaredge, razsmernik SE30K</t>
  </si>
  <si>
    <t>Optimizatorji, Solaredge S500</t>
  </si>
  <si>
    <t>SingleRail 36 RailConnector Set</t>
  </si>
  <si>
    <t>SingleRail 36; 4.40 m</t>
  </si>
  <si>
    <t>SingleRail 36 End Cap</t>
  </si>
  <si>
    <t>OneMid Black Set 30-42</t>
  </si>
  <si>
    <t>Wood screw 8x100</t>
  </si>
  <si>
    <t>SingleHook 4S</t>
  </si>
  <si>
    <t>LVJUA 3570</t>
  </si>
  <si>
    <t>Kabel NAY2Y-J 4x70 mm², 06/1 kV</t>
  </si>
  <si>
    <t>Kabelski čevelj CU 16 mm² M10</t>
  </si>
  <si>
    <t>Kabelski čevelj CU 25 mm² M10</t>
  </si>
  <si>
    <t>Kabel FG16OR16 5x16 mm², 06/1 kV</t>
  </si>
  <si>
    <t>Kabel FG16OR16 4x25 mm², 06/1 kV</t>
  </si>
  <si>
    <t>Izolirani tulec 35 mm²</t>
  </si>
  <si>
    <t xml:space="preserve">Elektro Montaža komunikacijskih povezav na AC kabelskih policah </t>
  </si>
  <si>
    <t>Elektro Montaža AC kabelskih povezav (od SB/DC-AC1 do PS-LMO1)</t>
  </si>
  <si>
    <t>Preureditev in vzankanje PS-LMO1 v obstoječ NN kablovod</t>
  </si>
  <si>
    <t>MFE POŠ LEŠE</t>
  </si>
  <si>
    <r>
      <t xml:space="preserve">OPOMBA: Pri projektantskem popisu opreme razdelilne omare in razdelilno ločilne omare, se je upoštevala izbira projektanta. Pri izvedbi se lahko vgradi tudi drugačna oprema, vendar je dovoljeno vgrajevati materiale in opremo, ki je izdelana skladno z veljavnimi standardi ter projektno dokumentacijo. Če teh standardov ni, se sme uporabljati izdelke, ki odgovarjajo tujim standardom in priporočilom Mednarodne elektrotehniške komisije (IEC). Električne instalacije morajo biti vgrajene tako, da zaradi najrazličnejših vplivov ne bo ogrožena varnost ljudi, predmetov in obratovanja. </t>
    </r>
    <r>
      <rPr>
        <b/>
        <i/>
        <sz val="10"/>
        <color theme="1"/>
        <rFont val="Arial"/>
        <family val="2"/>
      </rPr>
      <t>V popisu upoštevana izvedba kabelske kanalizacije-gradbena in elektromontažna dela.</t>
    </r>
  </si>
  <si>
    <t>VREDNOST (€)</t>
  </si>
  <si>
    <t>Kabel H07V-K 1x35mm²  za ozemljevanje okvirjev razsmernikov</t>
  </si>
  <si>
    <t>Kabel H07V-K 1x16mm²  za ozemljevanje konstrukcije in kabelske proge na strehi in na fasadi</t>
  </si>
  <si>
    <t>MFE POŠ HOLMEC</t>
  </si>
  <si>
    <t>Optimizatorji, Solaredge S500B</t>
  </si>
  <si>
    <t>SingleRail Climber Set 36/50</t>
  </si>
  <si>
    <t>BlackCover SingleRail 36</t>
  </si>
  <si>
    <t>Kabel NAY2Y-J 4x35 mm², 06/1 kV</t>
  </si>
  <si>
    <t xml:space="preserve">CENA(€)/E
</t>
  </si>
  <si>
    <t>VREDNOST</t>
  </si>
  <si>
    <t>CENA(€)/E</t>
  </si>
  <si>
    <t>Šolanje uporabnika (2 obiska)</t>
  </si>
  <si>
    <t>Dobava in montaža sistema za zaščito pred padcem (sistemske rešitve) za čas izvedbe in vzdrževanja v življenjski dobi objekta z vključeno tehnično dokumentacijo, rešitev mora biti preizkušena v skladu z evropskima standardama EN 795: 2012 in CEN/TS 16415:2013 za površino strehe na območju montaže in vzdrževanja proizvodne naprave.</t>
  </si>
  <si>
    <t> Šolanje uporabnika (2 obiska)</t>
  </si>
  <si>
    <t xml:space="preserve"> Dobava in montaža sistema za zaščito pred padcem (sistemske rešitve) za čas izvedbe in vzdrževanja v življenjski dobi objekta z vključeno tehnično dokumentacijo, rešitev mora biti preizkušena v skladu z evropskima standardama EN 795: 2012 in CEN/TS 16415:2013 za površino strehe na območju montaže in vzdrževanja proizvodne naprave. </t>
  </si>
  <si>
    <t>Nepredvidena dela (ocena 7 % celotne vrednosti proizvodne naprave)</t>
  </si>
  <si>
    <t>REKAPITULACIJA</t>
  </si>
  <si>
    <t>Št.</t>
  </si>
  <si>
    <t>Objekt</t>
  </si>
  <si>
    <t>Skupaj (EUR)</t>
  </si>
  <si>
    <t>SKUPAJ brez DDV</t>
  </si>
  <si>
    <t>K2 Clamp EC 25-40 Black</t>
  </si>
  <si>
    <t>SingleRail 36; 4.80 m</t>
  </si>
  <si>
    <t>HangerBolt Set M10x180</t>
  </si>
  <si>
    <t>T-Bolt 28/15 M10x30</t>
  </si>
  <si>
    <t>Hexagon flange nut M10</t>
  </si>
  <si>
    <t>SolidRail UltraLight; 4.40 m</t>
  </si>
  <si>
    <t>SolidRail UtraLight+Light RailConnector Set</t>
  </si>
  <si>
    <t>Dome 6.10 Peak</t>
  </si>
  <si>
    <t>MK2</t>
  </si>
  <si>
    <t>Socket Head Bolt serrated M8x20</t>
  </si>
  <si>
    <t>Dome 6.10 SD</t>
  </si>
  <si>
    <t>Dome Mat S 380</t>
  </si>
  <si>
    <t>K2 BasicRail 22; 5.95 m</t>
  </si>
  <si>
    <t>Dome FlatConnector 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</si>
</sst>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1]_-;\-* #,##0.00\ [$€-1]_-;_-* &quot;-&quot;??\ [$€-1]_-;_-@_-"/>
    <numFmt numFmtId="165" formatCode="_-* #,##0.00\ _S_I_T_-;\-* #,##0.00\ _S_I_T_-;_-* &quot;-&quot;??\ _S_I_T_-;_-@_-"/>
    <numFmt numFmtId="166" formatCode="_-* #,##0.00\ &quot;SIT&quot;_-;\-* #,##0.00\ &quot;SIT&quot;_-;_-* &quot;-&quot;??\ &quot;SIT&quot;_-;_-@_-"/>
    <numFmt numFmtId="167" formatCode="#,##0.00&quot;       &quot;;\-#,##0.00&quot;       &quot;;&quot; -&quot;#&quot;       &quot;;@\ "/>
    <numFmt numFmtId="168" formatCode="[$$-409]#,##0.00;[Red]\-[$$-409]#,##0.00"/>
    <numFmt numFmtId="169" formatCode="[$SIT]\ #,##0.00;[Red][$SIT]\ #,##0.00"/>
    <numFmt numFmtId="170" formatCode="_-* #,##0.00\ _S_I_T_-;\-* #,##0.00\ _S_I_T_-;_-* \-??\ _S_I_T_-;_-@_-"/>
    <numFmt numFmtId="171" formatCode="&quot;DM&quot;#,##0.00;[Red]&quot;-DM&quot;#,##0.00"/>
    <numFmt numFmtId="172" formatCode="#,##0.00\ \€"/>
    <numFmt numFmtId="173" formatCode="_(* #,##0.00_);_(* \(#,##0.00\);_(* &quot;-&quot;??_);_(@_)"/>
    <numFmt numFmtId="174" formatCode="#,##0.00_ ;\-#,##0.00\ "/>
    <numFmt numFmtId="175" formatCode="0.0%"/>
    <numFmt numFmtId="176" formatCode="0.00\ &quot;€&quot;"/>
  </numFmts>
  <fonts count="84">
    <font>
      <sz val="10"/>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b/>
      <sz val="13"/>
      <color theme="1"/>
      <name val="Arial"/>
      <family val="2"/>
      <charset val="238"/>
    </font>
    <font>
      <b/>
      <sz val="10"/>
      <color rgb="FF0070C0"/>
      <name val="Arial"/>
      <family val="2"/>
      <charset val="238"/>
    </font>
    <font>
      <b/>
      <sz val="10"/>
      <color rgb="FFFF0000"/>
      <name val="Arial"/>
      <family val="2"/>
      <charset val="238"/>
    </font>
    <font>
      <sz val="10"/>
      <name val="Arial CE"/>
      <family val="2"/>
      <charset val="238"/>
    </font>
    <font>
      <sz val="5"/>
      <name val="Courier New CE"/>
      <family val="3"/>
      <charset val="238"/>
    </font>
    <font>
      <sz val="10"/>
      <name val="Arial CE"/>
      <charset val="238"/>
    </font>
    <font>
      <sz val="10"/>
      <name val="MS Sans Serif"/>
    </font>
    <font>
      <sz val="12"/>
      <name val="Times New Roman"/>
      <family val="1"/>
      <charset val="238"/>
    </font>
    <font>
      <sz val="7"/>
      <name val="Arial Narrow"/>
      <family val="2"/>
      <charset val="238"/>
    </font>
    <font>
      <sz val="11"/>
      <color indexed="8"/>
      <name val="Calibri"/>
      <family val="2"/>
      <charset val="238"/>
    </font>
    <font>
      <sz val="10"/>
      <name val="Arial"/>
      <family val="2"/>
      <charset val="204"/>
    </font>
    <font>
      <sz val="10"/>
      <color indexed="22"/>
      <name val="Arial"/>
      <family val="2"/>
      <charset val="238"/>
    </font>
    <font>
      <sz val="11"/>
      <color indexed="20"/>
      <name val="Calibri"/>
      <family val="2"/>
      <charset val="238"/>
    </font>
    <font>
      <b/>
      <sz val="11"/>
      <color indexed="52"/>
      <name val="Calibri"/>
      <family val="2"/>
      <charset val="238"/>
    </font>
    <font>
      <i/>
      <sz val="11"/>
      <color indexed="23"/>
      <name val="Calibri"/>
      <family val="2"/>
      <charset val="238"/>
    </font>
    <font>
      <sz val="11"/>
      <color indexed="17"/>
      <name val="Calibri"/>
      <family val="2"/>
      <charset val="238"/>
    </font>
    <font>
      <sz val="11"/>
      <color indexed="52"/>
      <name val="Calibri"/>
      <family val="2"/>
      <charset val="238"/>
    </font>
    <font>
      <sz val="10"/>
      <name val="Century Gothic CE"/>
      <family val="2"/>
      <charset val="238"/>
    </font>
    <font>
      <sz val="10"/>
      <name val="Times New Roman"/>
      <family val="1"/>
      <charset val="238"/>
    </font>
    <font>
      <sz val="11"/>
      <color indexed="60"/>
      <name val="Calibri"/>
      <family val="2"/>
      <charset val="238"/>
    </font>
    <font>
      <b/>
      <sz val="11"/>
      <color indexed="63"/>
      <name val="Calibri"/>
      <family val="2"/>
      <charset val="238"/>
    </font>
    <font>
      <sz val="10"/>
      <name val="MS Sans"/>
      <family val="2"/>
      <charset val="238"/>
    </font>
    <font>
      <b/>
      <sz val="11"/>
      <color indexed="8"/>
      <name val="Calibri"/>
      <family val="2"/>
      <charset val="238"/>
    </font>
    <font>
      <sz val="11"/>
      <color indexed="10"/>
      <name val="Calibri"/>
      <family val="2"/>
      <charset val="238"/>
    </font>
    <font>
      <sz val="8"/>
      <color indexed="8"/>
      <name val="Tahoma"/>
      <family val="2"/>
      <charset val="238"/>
    </font>
    <font>
      <sz val="11"/>
      <color indexed="8"/>
      <name val="Times New Roman"/>
      <family val="1"/>
      <charset val="238"/>
    </font>
    <font>
      <sz val="11"/>
      <color indexed="9"/>
      <name val="Calibri"/>
      <family val="2"/>
      <charset val="238"/>
    </font>
    <font>
      <b/>
      <sz val="11"/>
      <color indexed="9"/>
      <name val="Calibri"/>
      <family val="2"/>
      <charset val="238"/>
    </font>
    <font>
      <b/>
      <sz val="15"/>
      <color indexed="54"/>
      <name val="Calibri"/>
      <family val="2"/>
      <charset val="238"/>
    </font>
    <font>
      <b/>
      <sz val="13"/>
      <color indexed="54"/>
      <name val="Calibri"/>
      <family val="2"/>
      <charset val="238"/>
    </font>
    <font>
      <b/>
      <sz val="11"/>
      <color indexed="54"/>
      <name val="Calibri"/>
      <family val="2"/>
      <charset val="238"/>
    </font>
    <font>
      <sz val="11"/>
      <color indexed="62"/>
      <name val="Calibri"/>
      <family val="2"/>
      <charset val="238"/>
    </font>
    <font>
      <b/>
      <sz val="18"/>
      <color indexed="54"/>
      <name val="Calibri Light"/>
      <family val="2"/>
      <charset val="238"/>
    </font>
    <font>
      <b/>
      <sz val="10"/>
      <name val="Arial"/>
      <family val="2"/>
      <charset val="238"/>
    </font>
    <font>
      <sz val="12"/>
      <name val="Courier"/>
      <family val="3"/>
    </font>
    <font>
      <sz val="10"/>
      <name val="Arial"/>
      <family val="2"/>
    </font>
    <font>
      <sz val="9"/>
      <name val="Courier New CE"/>
      <charset val="238"/>
    </font>
    <font>
      <sz val="9"/>
      <name val="Courier New"/>
      <family val="3"/>
      <charset val="238"/>
    </font>
    <font>
      <b/>
      <sz val="10"/>
      <name val="Arial"/>
      <family val="2"/>
    </font>
    <font>
      <b/>
      <sz val="10"/>
      <name val="Arial CE"/>
      <family val="2"/>
      <charset val="238"/>
    </font>
    <font>
      <sz val="10"/>
      <color rgb="FF000000"/>
      <name val="Arial"/>
      <family val="2"/>
      <charset val="238"/>
    </font>
    <font>
      <i/>
      <sz val="8"/>
      <name val="Switzerland"/>
      <charset val="238"/>
    </font>
    <font>
      <sz val="7"/>
      <color rgb="FFFF0000"/>
      <name val="Calibri"/>
      <family val="2"/>
      <charset val="238"/>
      <scheme val="minor"/>
    </font>
    <font>
      <sz val="7"/>
      <color rgb="FF000000"/>
      <name val="Calibri"/>
      <family val="2"/>
    </font>
    <font>
      <sz val="10"/>
      <color rgb="FF000000"/>
      <name val="Arial"/>
      <family val="2"/>
    </font>
    <font>
      <sz val="12"/>
      <color theme="1"/>
      <name val="Calibri"/>
      <family val="2"/>
    </font>
    <font>
      <sz val="10"/>
      <color theme="1"/>
      <name val="Arial"/>
      <family val="2"/>
    </font>
    <font>
      <b/>
      <sz val="10"/>
      <color rgb="FFFF0000"/>
      <name val="Arial"/>
      <family val="2"/>
    </font>
    <font>
      <b/>
      <sz val="10"/>
      <color theme="1"/>
      <name val="Arial"/>
      <family val="2"/>
    </font>
    <font>
      <sz val="6"/>
      <color theme="0" tint="-0.14999847407452621"/>
      <name val="Arial"/>
      <family val="2"/>
    </font>
    <font>
      <b/>
      <sz val="9"/>
      <color theme="1"/>
      <name val="Arial"/>
      <family val="2"/>
    </font>
    <font>
      <b/>
      <sz val="10"/>
      <name val="Arial CE"/>
      <charset val="238"/>
    </font>
    <font>
      <sz val="11"/>
      <name val="Calibri"/>
      <family val="2"/>
    </font>
    <font>
      <i/>
      <sz val="10"/>
      <name val="Arial"/>
      <family val="2"/>
      <charset val="238"/>
    </font>
    <font>
      <b/>
      <sz val="11"/>
      <color rgb="FFFF0000"/>
      <name val="Arial"/>
      <family val="2"/>
    </font>
    <font>
      <b/>
      <sz val="11"/>
      <color theme="1"/>
      <name val="Arial"/>
      <family val="2"/>
    </font>
    <font>
      <b/>
      <sz val="11"/>
      <name val="Arial"/>
      <family val="2"/>
    </font>
    <font>
      <sz val="11"/>
      <color theme="1"/>
      <name val="Arial"/>
      <family val="2"/>
    </font>
    <font>
      <sz val="10"/>
      <color rgb="FFFF0000"/>
      <name val="Arial"/>
      <family val="2"/>
      <charset val="238"/>
    </font>
    <font>
      <sz val="8"/>
      <name val="Arial"/>
      <family val="2"/>
      <charset val="238"/>
    </font>
    <font>
      <u/>
      <sz val="10"/>
      <color theme="1"/>
      <name val="Arial"/>
      <family val="2"/>
      <charset val="238"/>
    </font>
    <font>
      <sz val="10"/>
      <color rgb="FFFF0000"/>
      <name val="Arial"/>
      <family val="2"/>
    </font>
    <font>
      <sz val="11"/>
      <color theme="1"/>
      <name val="Calibri"/>
      <family val="2"/>
      <scheme val="minor"/>
    </font>
    <font>
      <sz val="9"/>
      <color theme="1"/>
      <name val="Calibri"/>
      <family val="2"/>
    </font>
    <font>
      <sz val="11"/>
      <color rgb="FF000000"/>
      <name val="Arial"/>
      <family val="2"/>
    </font>
    <font>
      <b/>
      <i/>
      <sz val="10"/>
      <color theme="1"/>
      <name val="Arial"/>
      <family val="2"/>
    </font>
    <font>
      <sz val="11"/>
      <color rgb="FF000000"/>
      <name val="Calibri"/>
      <family val="2"/>
      <charset val="238"/>
    </font>
    <font>
      <b/>
      <sz val="14"/>
      <color rgb="FF000000"/>
      <name val="Arial CE"/>
      <charset val="238"/>
    </font>
    <font>
      <sz val="10"/>
      <color rgb="FF000000"/>
      <name val="Arial CE"/>
      <charset val="238"/>
    </font>
    <font>
      <b/>
      <sz val="10"/>
      <color rgb="FF000000"/>
      <name val="Arial"/>
      <family val="2"/>
      <charset val="238"/>
    </font>
    <font>
      <b/>
      <sz val="10"/>
      <color rgb="FF000000"/>
      <name val="Arial CE"/>
      <charset val="238"/>
    </font>
  </fonts>
  <fills count="31">
    <fill>
      <patternFill patternType="none"/>
    </fill>
    <fill>
      <patternFill patternType="gray125"/>
    </fill>
    <fill>
      <patternFill patternType="solid">
        <fgColor theme="9" tint="0.59996337778862885"/>
        <bgColor indexed="64"/>
      </patternFill>
    </fill>
    <fill>
      <patternFill patternType="solid">
        <fgColor indexed="26"/>
        <bgColor indexed="43"/>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31"/>
      </patternFill>
    </fill>
    <fill>
      <patternFill patternType="solid">
        <fgColor indexed="42"/>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57"/>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18"/>
        <bgColor indexed="32"/>
      </patternFill>
    </fill>
    <fill>
      <patternFill patternType="solid">
        <fgColor indexed="45"/>
      </patternFill>
    </fill>
    <fill>
      <patternFill patternType="solid">
        <fgColor indexed="9"/>
        <bgColor indexed="27"/>
      </patternFill>
    </fill>
    <fill>
      <patternFill patternType="solid">
        <fgColor indexed="9"/>
        <bgColor indexed="26"/>
      </patternFill>
    </fill>
    <fill>
      <patternFill patternType="solid">
        <fgColor theme="4" tint="0.3999450666829432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4"/>
        <bgColor indexed="64"/>
      </patternFill>
    </fill>
    <fill>
      <patternFill patternType="solid">
        <fgColor rgb="FFBFBFBF"/>
        <bgColor rgb="FFBFBFBF"/>
      </patternFill>
    </fill>
    <fill>
      <patternFill patternType="solid">
        <fgColor rgb="FFD9D9D9"/>
        <bgColor rgb="FFD9D9D9"/>
      </patternFill>
    </fill>
    <fill>
      <patternFill patternType="solid">
        <fgColor rgb="FFDBDBDB"/>
        <bgColor rgb="FFDBDBDB"/>
      </patternFill>
    </fill>
  </fills>
  <borders count="4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style="thin">
        <color indexed="23"/>
      </left>
      <right style="thin">
        <color indexed="23"/>
      </right>
      <top style="thin">
        <color indexed="23"/>
      </top>
      <bottom style="thin">
        <color indexed="23"/>
      </bottom>
      <diagonal/>
    </border>
    <border>
      <left/>
      <right/>
      <top/>
      <bottom style="hair">
        <color indexed="18"/>
      </bottom>
      <diagonal/>
    </border>
    <border>
      <left style="hair">
        <color indexed="18"/>
      </left>
      <right/>
      <top/>
      <bottom style="hair">
        <color indexed="18"/>
      </bottom>
      <diagonal/>
    </border>
    <border>
      <left/>
      <right style="hair">
        <color indexed="18"/>
      </right>
      <top/>
      <bottom style="hair">
        <color indexed="18"/>
      </bottom>
      <diagonal/>
    </border>
    <border>
      <left style="hair">
        <color indexed="18"/>
      </left>
      <right/>
      <top/>
      <bottom/>
      <diagonal/>
    </border>
    <border>
      <left/>
      <right style="hair">
        <color indexed="18"/>
      </right>
      <top/>
      <bottom/>
      <diagonal/>
    </border>
    <border>
      <left/>
      <right/>
      <top style="hair">
        <color indexed="18"/>
      </top>
      <bottom/>
      <diagonal/>
    </border>
    <border>
      <left style="hair">
        <color indexed="18"/>
      </left>
      <right/>
      <top style="hair">
        <color indexed="18"/>
      </top>
      <bottom/>
      <diagonal/>
    </border>
    <border>
      <left/>
      <right style="hair">
        <color indexed="18"/>
      </right>
      <top style="hair">
        <color indexed="18"/>
      </top>
      <bottom/>
      <diagonal/>
    </border>
    <border>
      <left style="double">
        <color indexed="63"/>
      </left>
      <right style="double">
        <color indexed="63"/>
      </right>
      <top style="double">
        <color indexed="63"/>
      </top>
      <bottom style="double">
        <color indexed="63"/>
      </bottom>
      <diagonal/>
    </border>
    <border>
      <left style="hair">
        <color indexed="18"/>
      </left>
      <right style="hair">
        <color indexed="18"/>
      </right>
      <top style="hair">
        <color indexed="18"/>
      </top>
      <bottom style="hair">
        <color indexed="18"/>
      </bottom>
      <diagonal/>
    </border>
    <border>
      <left/>
      <right/>
      <top/>
      <bottom style="thick">
        <color indexed="49"/>
      </bottom>
      <diagonal/>
    </border>
    <border>
      <left/>
      <right/>
      <top/>
      <bottom style="thick">
        <color indexed="44"/>
      </bottom>
      <diagonal/>
    </border>
    <border>
      <left/>
      <right/>
      <top/>
      <bottom style="medium">
        <color indexed="44"/>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indexed="64"/>
      </right>
      <top/>
      <bottom/>
      <diagonal/>
    </border>
  </borders>
  <cellStyleXfs count="166">
    <xf numFmtId="0" fontId="0" fillId="0" borderId="0"/>
    <xf numFmtId="4" fontId="7" fillId="2" borderId="0">
      <alignment horizontal="right" wrapText="1"/>
      <protection locked="0"/>
    </xf>
    <xf numFmtId="9" fontId="7" fillId="0" borderId="0" applyFont="0" applyFill="0" applyBorder="0" applyAlignment="0" applyProtection="0"/>
    <xf numFmtId="0" fontId="16" fillId="0" borderId="0"/>
    <xf numFmtId="4" fontId="17" fillId="0" borderId="0">
      <alignment vertical="top"/>
      <protection hidden="1"/>
    </xf>
    <xf numFmtId="165" fontId="18" fillId="0" borderId="0" applyFont="0" applyFill="0" applyBorder="0" applyAlignment="0" applyProtection="0"/>
    <xf numFmtId="166" fontId="18" fillId="0" borderId="0" applyFont="0" applyFill="0" applyBorder="0" applyAlignment="0" applyProtection="0"/>
    <xf numFmtId="0" fontId="19" fillId="0" borderId="0"/>
    <xf numFmtId="0" fontId="19" fillId="0" borderId="0"/>
    <xf numFmtId="0" fontId="6" fillId="0" borderId="0"/>
    <xf numFmtId="0" fontId="12" fillId="0" borderId="0" applyNumberFormat="0" applyFill="0" applyBorder="0" applyAlignment="0" applyProtection="0"/>
    <xf numFmtId="0" fontId="5" fillId="0" borderId="0"/>
    <xf numFmtId="0" fontId="5" fillId="0" borderId="0"/>
    <xf numFmtId="0" fontId="12" fillId="0" borderId="0"/>
    <xf numFmtId="0" fontId="20" fillId="0" borderId="0"/>
    <xf numFmtId="0" fontId="23" fillId="0" borderId="0"/>
    <xf numFmtId="0" fontId="23" fillId="0" borderId="0"/>
    <xf numFmtId="0" fontId="21" fillId="0" borderId="0" applyNumberFormat="0">
      <alignment horizontal="left" vertic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0" borderId="0" applyNumberFormat="0" applyBorder="0" applyAlignment="0" applyProtection="0"/>
    <xf numFmtId="0" fontId="22" fillId="12" borderId="0" applyNumberFormat="0" applyBorder="0" applyAlignment="0" applyProtection="0"/>
    <xf numFmtId="0" fontId="39" fillId="10" borderId="0" applyNumberFormat="0" applyBorder="0" applyAlignment="0" applyProtection="0"/>
    <xf numFmtId="0" fontId="39" fillId="5" borderId="0" applyNumberFormat="0" applyBorder="0" applyAlignment="0" applyProtection="0"/>
    <xf numFmtId="0" fontId="39" fillId="11" borderId="0" applyNumberFormat="0" applyBorder="0" applyAlignment="0" applyProtection="0"/>
    <xf numFmtId="0" fontId="39" fillId="12" borderId="0" applyNumberFormat="0" applyBorder="0" applyAlignment="0" applyProtection="0"/>
    <xf numFmtId="0" fontId="39" fillId="13" borderId="0" applyNumberFormat="0" applyBorder="0" applyAlignment="0" applyProtection="0"/>
    <xf numFmtId="0" fontId="39" fillId="14" borderId="0" applyNumberFormat="0" applyBorder="0" applyAlignment="0" applyProtection="0"/>
    <xf numFmtId="0" fontId="39" fillId="13" borderId="0" applyNumberFormat="0" applyBorder="0" applyAlignment="0" applyProtection="0"/>
    <xf numFmtId="0" fontId="39"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14" borderId="0" applyNumberFormat="0" applyBorder="0" applyAlignment="0" applyProtection="0"/>
    <xf numFmtId="0" fontId="24" fillId="19" borderId="0" applyBorder="0" applyProtection="0">
      <alignment vertical="center"/>
    </xf>
    <xf numFmtId="0" fontId="24" fillId="19" borderId="0" applyBorder="0" applyProtection="0">
      <alignment vertical="center"/>
    </xf>
    <xf numFmtId="0" fontId="25" fillId="20" borderId="0" applyNumberFormat="0" applyBorder="0" applyAlignment="0" applyProtection="0"/>
    <xf numFmtId="0" fontId="26" fillId="11" borderId="12" applyNumberFormat="0" applyAlignment="0" applyProtection="0"/>
    <xf numFmtId="0" fontId="12" fillId="21" borderId="0" applyBorder="0" applyProtection="0">
      <alignment horizontal="right" vertical="center" wrapText="1"/>
    </xf>
    <xf numFmtId="0" fontId="12" fillId="21" borderId="0" applyBorder="0" applyProtection="0">
      <alignment horizontal="right" vertical="center" wrapText="1"/>
    </xf>
    <xf numFmtId="0" fontId="12" fillId="21" borderId="13" applyProtection="0">
      <alignment horizontal="right" vertical="center" wrapText="1"/>
    </xf>
    <xf numFmtId="0" fontId="12" fillId="21" borderId="13" applyProtection="0">
      <alignment horizontal="right" vertical="center" wrapText="1"/>
    </xf>
    <xf numFmtId="0" fontId="12" fillId="21" borderId="14" applyProtection="0">
      <alignment horizontal="right" vertical="center" wrapText="1"/>
    </xf>
    <xf numFmtId="0" fontId="12" fillId="21" borderId="14" applyProtection="0">
      <alignment horizontal="right" vertical="center" wrapText="1"/>
    </xf>
    <xf numFmtId="0" fontId="12" fillId="21" borderId="15" applyProtection="0">
      <alignment horizontal="right" vertical="center" wrapText="1"/>
    </xf>
    <xf numFmtId="0" fontId="12" fillId="21" borderId="15" applyProtection="0">
      <alignment horizontal="right" vertical="center" wrapText="1"/>
    </xf>
    <xf numFmtId="0" fontId="12" fillId="21" borderId="16" applyProtection="0">
      <alignment horizontal="right" vertical="center" wrapText="1"/>
    </xf>
    <xf numFmtId="0" fontId="12" fillId="21" borderId="16" applyProtection="0">
      <alignment horizontal="right" vertical="center" wrapText="1"/>
    </xf>
    <xf numFmtId="0" fontId="12" fillId="21" borderId="17" applyProtection="0">
      <alignment horizontal="right" vertical="center" wrapText="1"/>
    </xf>
    <xf numFmtId="0" fontId="12" fillId="21" borderId="17" applyProtection="0">
      <alignment horizontal="right" vertical="center" wrapText="1"/>
    </xf>
    <xf numFmtId="0" fontId="12" fillId="21" borderId="18" applyProtection="0">
      <alignment horizontal="right" vertical="center" wrapText="1"/>
    </xf>
    <xf numFmtId="0" fontId="12" fillId="21" borderId="18" applyProtection="0">
      <alignment horizontal="right" vertical="center" wrapText="1"/>
    </xf>
    <xf numFmtId="0" fontId="12" fillId="21" borderId="19" applyProtection="0">
      <alignment horizontal="right" vertical="center" wrapText="1"/>
    </xf>
    <xf numFmtId="0" fontId="12" fillId="21" borderId="19" applyProtection="0">
      <alignment horizontal="right" vertical="center" wrapText="1"/>
    </xf>
    <xf numFmtId="0" fontId="12" fillId="21" borderId="20" applyProtection="0">
      <alignment horizontal="right" vertical="center" wrapText="1"/>
    </xf>
    <xf numFmtId="0" fontId="12" fillId="21" borderId="20" applyProtection="0">
      <alignment horizontal="right" vertical="center" wrapText="1"/>
    </xf>
    <xf numFmtId="2" fontId="12" fillId="21" borderId="0" applyProtection="0">
      <alignment horizontal="right" vertical="center" wrapText="1"/>
    </xf>
    <xf numFmtId="0" fontId="40" fillId="16" borderId="21" applyNumberFormat="0" applyAlignment="0" applyProtection="0"/>
    <xf numFmtId="0" fontId="12" fillId="21" borderId="22" applyProtection="0">
      <alignment horizontal="center" wrapText="1"/>
    </xf>
    <xf numFmtId="0" fontId="12" fillId="21" borderId="22" applyProtection="0">
      <alignment horizontal="center" wrapText="1"/>
    </xf>
    <xf numFmtId="0" fontId="22" fillId="0" borderId="0"/>
    <xf numFmtId="0" fontId="22" fillId="0" borderId="0"/>
    <xf numFmtId="0" fontId="22" fillId="0" borderId="0"/>
    <xf numFmtId="0" fontId="16" fillId="0" borderId="0"/>
    <xf numFmtId="0" fontId="16" fillId="0" borderId="0"/>
    <xf numFmtId="0" fontId="20" fillId="0" borderId="0"/>
    <xf numFmtId="0" fontId="37" fillId="22" borderId="0">
      <alignment horizontal="right" vertical="top"/>
    </xf>
    <xf numFmtId="0" fontId="37" fillId="22" borderId="0">
      <alignment horizontal="left" vertical="top"/>
    </xf>
    <xf numFmtId="167" fontId="22" fillId="0" borderId="0"/>
    <xf numFmtId="0" fontId="27" fillId="0" borderId="0" applyNumberFormat="0" applyFill="0" applyBorder="0" applyAlignment="0" applyProtection="0"/>
    <xf numFmtId="0" fontId="28" fillId="9" borderId="0" applyNumberFormat="0" applyBorder="0" applyAlignment="0" applyProtection="0"/>
    <xf numFmtId="0" fontId="41" fillId="0" borderId="23" applyNumberFormat="0" applyFill="0" applyAlignment="0" applyProtection="0"/>
    <xf numFmtId="0" fontId="42" fillId="0" borderId="24" applyNumberFormat="0" applyFill="0" applyAlignment="0" applyProtection="0"/>
    <xf numFmtId="0" fontId="43" fillId="0" borderId="25" applyNumberFormat="0" applyFill="0" applyAlignment="0" applyProtection="0"/>
    <xf numFmtId="0" fontId="43" fillId="0" borderId="0" applyNumberFormat="0" applyFill="0" applyBorder="0" applyAlignment="0" applyProtection="0"/>
    <xf numFmtId="0" fontId="44" fillId="5" borderId="12" applyNumberFormat="0" applyAlignment="0" applyProtection="0"/>
    <xf numFmtId="168" fontId="12" fillId="0" borderId="26">
      <alignment vertical="center"/>
      <protection locked="0"/>
    </xf>
    <xf numFmtId="0" fontId="29" fillId="0" borderId="28" applyNumberFormat="0" applyFill="0" applyAlignment="0" applyProtection="0"/>
    <xf numFmtId="0" fontId="4" fillId="0" borderId="0"/>
    <xf numFmtId="0" fontId="30" fillId="0" borderId="0"/>
    <xf numFmtId="0" fontId="12" fillId="0" borderId="0"/>
    <xf numFmtId="0" fontId="31" fillId="0" borderId="0"/>
    <xf numFmtId="0" fontId="20" fillId="0" borderId="0"/>
    <xf numFmtId="0" fontId="20" fillId="0" borderId="0"/>
    <xf numFmtId="0" fontId="12" fillId="0" borderId="0"/>
    <xf numFmtId="0" fontId="32" fillId="12" borderId="0" applyNumberFormat="0" applyBorder="0" applyAlignment="0" applyProtection="0"/>
    <xf numFmtId="0" fontId="20" fillId="0" borderId="0"/>
    <xf numFmtId="0" fontId="12" fillId="0" borderId="0"/>
    <xf numFmtId="0" fontId="22" fillId="7" borderId="29" applyNumberFormat="0" applyFont="0" applyAlignment="0" applyProtection="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169" fontId="12" fillId="0" borderId="0"/>
    <xf numFmtId="169" fontId="12" fillId="0" borderId="0"/>
    <xf numFmtId="169" fontId="12" fillId="0" borderId="0"/>
    <xf numFmtId="169" fontId="12" fillId="0" borderId="0"/>
    <xf numFmtId="0" fontId="20" fillId="3" borderId="29" applyNumberFormat="0" applyAlignment="0" applyProtection="0"/>
    <xf numFmtId="0" fontId="20" fillId="3" borderId="29" applyNumberFormat="0" applyAlignment="0" applyProtection="0"/>
    <xf numFmtId="0" fontId="20" fillId="3" borderId="29" applyNumberFormat="0" applyAlignment="0" applyProtection="0"/>
    <xf numFmtId="0" fontId="33" fillId="11" borderId="27" applyNumberFormat="0" applyAlignment="0" applyProtection="0"/>
    <xf numFmtId="0" fontId="38" fillId="0" borderId="0" applyBorder="0" applyProtection="0">
      <alignment vertical="top" wrapText="1"/>
    </xf>
    <xf numFmtId="0" fontId="37" fillId="22" borderId="0">
      <alignment horizontal="left" vertical="top"/>
    </xf>
    <xf numFmtId="0" fontId="34" fillId="0" borderId="0"/>
    <xf numFmtId="0" fontId="16" fillId="0" borderId="0"/>
    <xf numFmtId="0" fontId="45" fillId="0" borderId="0" applyNumberFormat="0" applyFill="0" applyBorder="0" applyAlignment="0" applyProtection="0"/>
    <xf numFmtId="0" fontId="35" fillId="0" borderId="30" applyNumberFormat="0" applyFill="0" applyAlignment="0" applyProtection="0"/>
    <xf numFmtId="170" fontId="16" fillId="0" borderId="0" applyFill="0" applyBorder="0" applyAlignment="0" applyProtection="0"/>
    <xf numFmtId="170" fontId="20" fillId="0" borderId="0" applyFill="0" applyBorder="0" applyAlignment="0" applyProtection="0"/>
    <xf numFmtId="171" fontId="20" fillId="0" borderId="0" applyFill="0" applyBorder="0" applyAlignment="0" applyProtection="0"/>
    <xf numFmtId="0" fontId="36" fillId="0" borderId="0" applyNumberFormat="0" applyFill="0" applyBorder="0" applyAlignment="0" applyProtection="0"/>
    <xf numFmtId="37" fontId="47" fillId="0" borderId="0"/>
    <xf numFmtId="0" fontId="12" fillId="0" borderId="0"/>
    <xf numFmtId="173" fontId="12" fillId="0" borderId="0" applyFont="0" applyFill="0" applyBorder="0" applyAlignment="0" applyProtection="0"/>
    <xf numFmtId="165" fontId="12" fillId="0" borderId="0" applyFont="0" applyFill="0" applyBorder="0" applyAlignment="0" applyProtection="0"/>
    <xf numFmtId="165" fontId="48" fillId="0" borderId="0" applyFont="0" applyFill="0" applyBorder="0" applyAlignment="0" applyProtection="0"/>
    <xf numFmtId="0" fontId="3" fillId="0" borderId="0"/>
    <xf numFmtId="0" fontId="3" fillId="0" borderId="0"/>
    <xf numFmtId="0" fontId="3" fillId="0" borderId="0"/>
    <xf numFmtId="44" fontId="7" fillId="0" borderId="0" applyFont="0" applyFill="0" applyBorder="0" applyAlignment="0" applyProtection="0"/>
    <xf numFmtId="0" fontId="3" fillId="0" borderId="0"/>
    <xf numFmtId="0" fontId="49" fillId="0" borderId="0"/>
    <xf numFmtId="0" fontId="12" fillId="0" borderId="0"/>
    <xf numFmtId="0" fontId="12" fillId="0" borderId="0"/>
    <xf numFmtId="0" fontId="54" fillId="0" borderId="0"/>
    <xf numFmtId="166" fontId="18" fillId="0" borderId="0" applyFont="0" applyFill="0" applyBorder="0" applyAlignment="0" applyProtection="0"/>
    <xf numFmtId="9" fontId="18" fillId="0" borderId="0" applyFont="0" applyFill="0" applyBorder="0" applyAlignment="0" applyProtection="0"/>
    <xf numFmtId="4" fontId="7" fillId="23" borderId="0">
      <alignment horizontal="right" wrapText="1"/>
      <protection locked="0"/>
    </xf>
    <xf numFmtId="0" fontId="2" fillId="0" borderId="0"/>
    <xf numFmtId="0" fontId="2" fillId="0" borderId="0"/>
    <xf numFmtId="0" fontId="2" fillId="0" borderId="0"/>
    <xf numFmtId="0" fontId="65" fillId="0" borderId="0"/>
    <xf numFmtId="0" fontId="2" fillId="0" borderId="0"/>
    <xf numFmtId="0" fontId="2" fillId="0" borderId="0"/>
    <xf numFmtId="0" fontId="2" fillId="0" borderId="0"/>
    <xf numFmtId="0" fontId="2" fillId="0" borderId="0"/>
    <xf numFmtId="44" fontId="7"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7" fillId="0" borderId="0" applyFont="0" applyFill="0" applyBorder="0" applyAlignment="0" applyProtection="0"/>
    <xf numFmtId="0" fontId="1" fillId="0" borderId="0"/>
    <xf numFmtId="0" fontId="75" fillId="0" borderId="0"/>
    <xf numFmtId="0" fontId="79" fillId="0" borderId="0" applyNumberFormat="0" applyBorder="0" applyProtection="0"/>
    <xf numFmtId="0" fontId="81" fillId="0" borderId="0" applyNumberFormat="0" applyBorder="0" applyProtection="0"/>
  </cellStyleXfs>
  <cellXfs count="346">
    <xf numFmtId="0" fontId="0" fillId="0" borderId="0" xfId="0"/>
    <xf numFmtId="0" fontId="8" fillId="0" borderId="0" xfId="0" applyFont="1" applyAlignment="1">
      <alignment horizontal="right"/>
    </xf>
    <xf numFmtId="0" fontId="0" fillId="0" borderId="0" xfId="0" applyAlignment="1">
      <alignment wrapText="1"/>
    </xf>
    <xf numFmtId="0" fontId="0" fillId="0" borderId="0" xfId="0" applyAlignment="1">
      <alignment horizontal="right" wrapText="1"/>
    </xf>
    <xf numFmtId="0" fontId="0" fillId="0" borderId="0" xfId="0" applyAlignment="1">
      <alignment horizontal="left" wrapText="1"/>
    </xf>
    <xf numFmtId="3" fontId="0" fillId="0" borderId="0" xfId="0" applyNumberFormat="1" applyAlignment="1">
      <alignment horizontal="right" wrapText="1"/>
    </xf>
    <xf numFmtId="4" fontId="0" fillId="0" borderId="0" xfId="0" applyNumberFormat="1" applyAlignment="1">
      <alignment horizontal="right" wrapText="1"/>
    </xf>
    <xf numFmtId="0" fontId="8" fillId="0" borderId="0" xfId="0" applyFont="1"/>
    <xf numFmtId="164" fontId="8" fillId="0" borderId="0" xfId="0" applyNumberFormat="1" applyFont="1" applyAlignment="1">
      <alignment horizontal="right"/>
    </xf>
    <xf numFmtId="0" fontId="8" fillId="0" borderId="0" xfId="0" applyFont="1" applyAlignment="1">
      <alignment horizontal="left"/>
    </xf>
    <xf numFmtId="0" fontId="0" fillId="0" borderId="0" xfId="0" applyAlignment="1">
      <alignment horizontal="left"/>
    </xf>
    <xf numFmtId="0" fontId="10" fillId="0" borderId="0" xfId="0" applyFont="1"/>
    <xf numFmtId="0" fontId="8" fillId="0" borderId="0" xfId="0" quotePrefix="1" applyFont="1"/>
    <xf numFmtId="0" fontId="0" fillId="0" borderId="0" xfId="0" applyAlignment="1">
      <alignment horizontal="right"/>
    </xf>
    <xf numFmtId="0" fontId="0" fillId="0" borderId="2" xfId="0" applyBorder="1" applyAlignment="1">
      <alignment vertical="center"/>
    </xf>
    <xf numFmtId="0" fontId="0" fillId="0" borderId="0" xfId="0" applyAlignment="1">
      <alignment vertical="center"/>
    </xf>
    <xf numFmtId="164" fontId="8" fillId="0" borderId="0" xfId="0" applyNumberFormat="1" applyFont="1" applyAlignment="1">
      <alignment horizontal="right" vertical="center"/>
    </xf>
    <xf numFmtId="0" fontId="0" fillId="0" borderId="4" xfId="0" applyBorder="1" applyAlignment="1">
      <alignment vertical="center"/>
    </xf>
    <xf numFmtId="0" fontId="0" fillId="0" borderId="7" xfId="0" applyBorder="1" applyAlignment="1">
      <alignment vertical="center"/>
    </xf>
    <xf numFmtId="0" fontId="8" fillId="0" borderId="4" xfId="0" applyFont="1" applyBorder="1" applyAlignment="1">
      <alignment vertical="center"/>
    </xf>
    <xf numFmtId="0" fontId="8" fillId="0" borderId="2" xfId="0" applyFont="1" applyBorder="1" applyAlignment="1">
      <alignment vertical="center"/>
    </xf>
    <xf numFmtId="0" fontId="0" fillId="0" borderId="9" xfId="0" applyBorder="1"/>
    <xf numFmtId="0" fontId="8" fillId="0" borderId="9" xfId="0" quotePrefix="1" applyFont="1" applyBorder="1"/>
    <xf numFmtId="0" fontId="8" fillId="0" borderId="9" xfId="0" applyFont="1" applyBorder="1"/>
    <xf numFmtId="0" fontId="8" fillId="0" borderId="1" xfId="0" applyFont="1" applyBorder="1" applyAlignment="1">
      <alignment horizontal="left" vertical="center"/>
    </xf>
    <xf numFmtId="0" fontId="8" fillId="0" borderId="0" xfId="0" applyFont="1" applyAlignment="1">
      <alignment horizontal="left" vertical="center"/>
    </xf>
    <xf numFmtId="0" fontId="8" fillId="0" borderId="3" xfId="0" applyFont="1" applyBorder="1" applyAlignment="1">
      <alignment horizontal="left" vertical="center"/>
    </xf>
    <xf numFmtId="0" fontId="0" fillId="0" borderId="0" xfId="0" applyAlignment="1">
      <alignment horizontal="left" vertical="center"/>
    </xf>
    <xf numFmtId="0" fontId="0" fillId="0" borderId="6" xfId="0" applyBorder="1" applyAlignment="1">
      <alignment horizontal="left" vertical="center"/>
    </xf>
    <xf numFmtId="4" fontId="9" fillId="0" borderId="0" xfId="0" applyNumberFormat="1" applyFont="1" applyAlignment="1">
      <alignment horizontal="center" vertical="center" wrapText="1"/>
    </xf>
    <xf numFmtId="0" fontId="13" fillId="0" borderId="0" xfId="0" applyFont="1"/>
    <xf numFmtId="3" fontId="0" fillId="0" borderId="0" xfId="0" applyNumberFormat="1" applyAlignment="1">
      <alignment horizontal="right"/>
    </xf>
    <xf numFmtId="4" fontId="0" fillId="0" borderId="0" xfId="0" applyNumberFormat="1" applyAlignment="1">
      <alignment horizontal="right"/>
    </xf>
    <xf numFmtId="0" fontId="0" fillId="0" borderId="0" xfId="0" applyAlignment="1">
      <alignment horizontal="center"/>
    </xf>
    <xf numFmtId="0" fontId="0" fillId="0" borderId="0" xfId="0" applyAlignment="1">
      <alignment horizontal="right" vertical="top"/>
    </xf>
    <xf numFmtId="0" fontId="0" fillId="0" borderId="0" xfId="0" quotePrefix="1" applyAlignment="1">
      <alignment horizontal="left" wrapText="1"/>
    </xf>
    <xf numFmtId="3" fontId="0" fillId="0" borderId="10" xfId="0" applyNumberFormat="1" applyBorder="1" applyAlignment="1">
      <alignment horizontal="right"/>
    </xf>
    <xf numFmtId="0" fontId="0" fillId="0" borderId="0" xfId="0" applyAlignment="1">
      <alignment horizontal="right" vertical="center"/>
    </xf>
    <xf numFmtId="0" fontId="0" fillId="0" borderId="0" xfId="0" applyAlignment="1">
      <alignment vertical="top"/>
    </xf>
    <xf numFmtId="4" fontId="7" fillId="2" borderId="0" xfId="1">
      <alignment horizontal="right" wrapText="1"/>
      <protection locked="0"/>
    </xf>
    <xf numFmtId="4" fontId="0" fillId="0" borderId="0" xfId="0" applyNumberFormat="1" applyAlignment="1" applyProtection="1">
      <alignment horizontal="right"/>
      <protection locked="0"/>
    </xf>
    <xf numFmtId="0" fontId="8" fillId="0" borderId="0" xfId="0" quotePrefix="1" applyFont="1" applyAlignment="1">
      <alignment horizontal="left" wrapText="1"/>
    </xf>
    <xf numFmtId="4" fontId="0" fillId="0" borderId="10" xfId="0" applyNumberFormat="1" applyBorder="1" applyAlignment="1" applyProtection="1">
      <alignment horizontal="right"/>
      <protection locked="0"/>
    </xf>
    <xf numFmtId="4" fontId="7" fillId="0" borderId="0" xfId="1" applyFill="1">
      <alignment horizontal="right" wrapText="1"/>
      <protection locked="0"/>
    </xf>
    <xf numFmtId="0" fontId="12" fillId="0" borderId="0" xfId="0" applyFont="1" applyAlignment="1">
      <alignment horizontal="left" vertical="top" wrapText="1"/>
    </xf>
    <xf numFmtId="0" fontId="12" fillId="0" borderId="0" xfId="0" applyFont="1" applyAlignment="1">
      <alignment vertical="top" wrapText="1"/>
    </xf>
    <xf numFmtId="49" fontId="8" fillId="0" borderId="0" xfId="0" applyNumberFormat="1" applyFont="1" applyAlignment="1">
      <alignment horizontal="right" vertical="top"/>
    </xf>
    <xf numFmtId="0" fontId="46" fillId="0" borderId="0" xfId="0" applyFont="1" applyAlignment="1">
      <alignment vertical="top" wrapText="1"/>
    </xf>
    <xf numFmtId="172" fontId="12" fillId="0" borderId="0" xfId="122" applyNumberFormat="1" applyFont="1" applyFill="1" applyBorder="1" applyAlignment="1" applyProtection="1">
      <alignment vertical="top" wrapText="1"/>
      <protection locked="0"/>
    </xf>
    <xf numFmtId="4" fontId="12" fillId="0" borderId="0" xfId="0" applyNumberFormat="1" applyFont="1" applyAlignment="1">
      <alignment vertical="top"/>
    </xf>
    <xf numFmtId="172" fontId="12" fillId="0" borderId="0" xfId="121" applyNumberFormat="1" applyFont="1" applyFill="1" applyBorder="1" applyAlignment="1" applyProtection="1">
      <alignment vertical="top" wrapText="1"/>
      <protection locked="0"/>
    </xf>
    <xf numFmtId="1" fontId="12" fillId="0" borderId="0" xfId="0" applyNumberFormat="1" applyFont="1" applyAlignment="1">
      <alignment horizontal="right" vertical="top" wrapText="1"/>
    </xf>
    <xf numFmtId="0" fontId="12" fillId="0" borderId="0" xfId="0" applyFont="1" applyAlignment="1">
      <alignment horizontal="right" vertical="top" wrapText="1"/>
    </xf>
    <xf numFmtId="0" fontId="50" fillId="0" borderId="0" xfId="128" applyFont="1"/>
    <xf numFmtId="44" fontId="0" fillId="0" borderId="9" xfId="0" applyNumberFormat="1" applyBorder="1"/>
    <xf numFmtId="1" fontId="12" fillId="0" borderId="0" xfId="13" applyNumberFormat="1" applyAlignment="1">
      <alignment horizontal="right" wrapText="1"/>
    </xf>
    <xf numFmtId="0" fontId="12" fillId="0" borderId="0" xfId="13" applyAlignment="1">
      <alignment horizontal="left" vertical="top" wrapText="1"/>
    </xf>
    <xf numFmtId="0" fontId="12" fillId="0" borderId="0" xfId="0" applyFont="1" applyAlignment="1">
      <alignment vertical="center" wrapText="1"/>
    </xf>
    <xf numFmtId="0" fontId="53" fillId="0" borderId="0" xfId="0" applyFont="1" applyAlignment="1">
      <alignment vertical="center"/>
    </xf>
    <xf numFmtId="1" fontId="0" fillId="0" borderId="0" xfId="0" applyNumberFormat="1" applyAlignment="1">
      <alignment horizontal="right" vertical="top"/>
    </xf>
    <xf numFmtId="0" fontId="7" fillId="0" borderId="0" xfId="0" applyFont="1" applyAlignment="1">
      <alignment vertical="center"/>
    </xf>
    <xf numFmtId="0" fontId="0" fillId="0" borderId="0" xfId="0" quotePrefix="1" applyAlignment="1">
      <alignment horizontal="right" vertical="top"/>
    </xf>
    <xf numFmtId="4" fontId="7" fillId="23" borderId="0" xfId="134">
      <alignment horizontal="right" wrapText="1"/>
      <protection locked="0"/>
    </xf>
    <xf numFmtId="0" fontId="0" fillId="0" borderId="0" xfId="0" applyAlignment="1">
      <alignment vertical="top" wrapText="1"/>
    </xf>
    <xf numFmtId="0" fontId="0" fillId="0" borderId="11" xfId="0" applyBorder="1" applyAlignment="1">
      <alignment vertical="top" wrapText="1"/>
    </xf>
    <xf numFmtId="0" fontId="0" fillId="0" borderId="11" xfId="0" applyBorder="1" applyAlignment="1">
      <alignment horizontal="left" wrapText="1"/>
    </xf>
    <xf numFmtId="0" fontId="0" fillId="0" borderId="11" xfId="0" applyBorder="1" applyAlignment="1">
      <alignment horizontal="right" wrapText="1"/>
    </xf>
    <xf numFmtId="3" fontId="0" fillId="0" borderId="11" xfId="0" applyNumberFormat="1" applyBorder="1" applyAlignment="1">
      <alignment horizontal="right" wrapText="1"/>
    </xf>
    <xf numFmtId="4" fontId="0" fillId="0" borderId="11" xfId="0" applyNumberFormat="1" applyBorder="1" applyAlignment="1">
      <alignment horizontal="right" wrapText="1"/>
    </xf>
    <xf numFmtId="49" fontId="11" fillId="0" borderId="8" xfId="0" applyNumberFormat="1" applyFont="1" applyBorder="1" applyAlignment="1">
      <alignment vertical="top"/>
    </xf>
    <xf numFmtId="0" fontId="11" fillId="0" borderId="8" xfId="0" applyFont="1" applyBorder="1" applyAlignment="1">
      <alignment horizontal="right" wrapText="1"/>
    </xf>
    <xf numFmtId="3" fontId="11" fillId="0" borderId="8" xfId="0" applyNumberFormat="1" applyFont="1" applyBorder="1" applyAlignment="1">
      <alignment horizontal="right" wrapText="1"/>
    </xf>
    <xf numFmtId="0" fontId="12" fillId="0" borderId="0" xfId="13" applyAlignment="1">
      <alignment horizontal="left" wrapText="1"/>
    </xf>
    <xf numFmtId="0" fontId="12" fillId="0" borderId="0" xfId="130" applyAlignment="1">
      <alignment horizontal="left"/>
    </xf>
    <xf numFmtId="0" fontId="7" fillId="0" borderId="0" xfId="130" applyFont="1" applyAlignment="1">
      <alignment horizontal="left"/>
    </xf>
    <xf numFmtId="0" fontId="7" fillId="0" borderId="0" xfId="13" applyFont="1" applyAlignment="1">
      <alignment horizontal="left"/>
    </xf>
    <xf numFmtId="0" fontId="7" fillId="0" borderId="0" xfId="13" applyFont="1" applyAlignment="1">
      <alignment horizontal="left" wrapText="1"/>
    </xf>
    <xf numFmtId="1" fontId="0" fillId="0" borderId="0" xfId="0" applyNumberFormat="1" applyAlignment="1">
      <alignment horizontal="left" vertical="top"/>
    </xf>
    <xf numFmtId="4" fontId="0" fillId="0" borderId="0" xfId="134" applyFont="1" applyFill="1">
      <alignment horizontal="right" wrapText="1"/>
      <protection locked="0"/>
    </xf>
    <xf numFmtId="0" fontId="12" fillId="0" borderId="0" xfId="130" applyAlignment="1">
      <alignment horizontal="right"/>
    </xf>
    <xf numFmtId="0" fontId="0" fillId="0" borderId="0" xfId="13" applyFont="1" applyAlignment="1">
      <alignment horizontal="left" wrapText="1"/>
    </xf>
    <xf numFmtId="4" fontId="7" fillId="0" borderId="0" xfId="134" applyFill="1">
      <alignment horizontal="right" wrapText="1"/>
      <protection locked="0"/>
    </xf>
    <xf numFmtId="0" fontId="55" fillId="0" borderId="0" xfId="0" applyFont="1" applyAlignment="1">
      <alignment vertical="center" wrapText="1"/>
    </xf>
    <xf numFmtId="0" fontId="9" fillId="0" borderId="31" xfId="0" applyFont="1" applyBorder="1" applyAlignment="1">
      <alignment horizontal="right" vertical="center" wrapText="1"/>
    </xf>
    <xf numFmtId="0" fontId="9" fillId="0" borderId="31" xfId="0" applyFont="1" applyBorder="1" applyAlignment="1">
      <alignment horizontal="center" vertical="center" wrapText="1"/>
    </xf>
    <xf numFmtId="3" fontId="9" fillId="0" borderId="31" xfId="0" applyNumberFormat="1" applyFont="1" applyBorder="1" applyAlignment="1">
      <alignment horizontal="right" vertical="center" wrapText="1"/>
    </xf>
    <xf numFmtId="4" fontId="9" fillId="0" borderId="31" xfId="0" applyNumberFormat="1" applyFont="1" applyBorder="1" applyAlignment="1">
      <alignment horizontal="right" vertical="center" wrapText="1"/>
    </xf>
    <xf numFmtId="0" fontId="0" fillId="0" borderId="0" xfId="0" applyAlignment="1">
      <alignment vertical="center" wrapText="1"/>
    </xf>
    <xf numFmtId="0" fontId="0" fillId="0" borderId="0" xfId="0" applyAlignment="1">
      <alignment horizontal="right" vertical="top" wrapText="1"/>
    </xf>
    <xf numFmtId="0" fontId="0" fillId="0" borderId="0" xfId="0" applyAlignment="1">
      <alignment horizontal="center" wrapText="1"/>
    </xf>
    <xf numFmtId="0" fontId="57" fillId="0" borderId="0" xfId="0" applyFont="1"/>
    <xf numFmtId="0" fontId="56" fillId="0" borderId="0" xfId="0" applyFont="1" applyAlignment="1">
      <alignment vertical="center" wrapText="1"/>
    </xf>
    <xf numFmtId="0" fontId="52" fillId="0" borderId="0" xfId="130" applyFont="1" applyAlignment="1">
      <alignment vertical="center" wrapText="1"/>
    </xf>
    <xf numFmtId="0" fontId="0" fillId="0" borderId="0" xfId="0" applyAlignment="1">
      <alignment horizontal="center" vertical="center"/>
    </xf>
    <xf numFmtId="0" fontId="0" fillId="0" borderId="10" xfId="0" applyBorder="1" applyAlignment="1">
      <alignment horizontal="left" vertical="center" wrapText="1"/>
    </xf>
    <xf numFmtId="0" fontId="51" fillId="0" borderId="0" xfId="13" applyFont="1" applyAlignment="1">
      <alignment horizontal="left" vertical="center" wrapText="1"/>
    </xf>
    <xf numFmtId="0" fontId="58" fillId="0" borderId="0" xfId="0" applyFont="1"/>
    <xf numFmtId="0" fontId="0" fillId="0" borderId="10" xfId="0" applyBorder="1" applyAlignment="1">
      <alignment horizontal="left"/>
    </xf>
    <xf numFmtId="0" fontId="52" fillId="0" borderId="0" xfId="130" applyFont="1" applyAlignment="1">
      <alignment horizontal="left" vertical="center" wrapText="1"/>
    </xf>
    <xf numFmtId="3" fontId="0" fillId="0" borderId="0" xfId="0" applyNumberFormat="1"/>
    <xf numFmtId="0" fontId="0" fillId="0" borderId="0" xfId="0" applyAlignment="1">
      <alignment horizontal="left" vertical="center" wrapText="1"/>
    </xf>
    <xf numFmtId="0" fontId="58" fillId="0" borderId="0" xfId="0" applyFont="1" applyAlignment="1">
      <alignment horizontal="justify" vertical="center"/>
    </xf>
    <xf numFmtId="0" fontId="0" fillId="0" borderId="0" xfId="0" applyAlignment="1">
      <alignment horizontal="right" vertical="center" wrapText="1"/>
    </xf>
    <xf numFmtId="0" fontId="59" fillId="0" borderId="0" xfId="0" applyFont="1" applyAlignment="1">
      <alignment horizontal="left" wrapText="1"/>
    </xf>
    <xf numFmtId="0" fontId="59" fillId="0" borderId="0" xfId="0" applyFont="1" applyAlignment="1">
      <alignment wrapText="1"/>
    </xf>
    <xf numFmtId="0" fontId="59" fillId="0" borderId="0" xfId="0" applyFont="1" applyAlignment="1">
      <alignment horizontal="left"/>
    </xf>
    <xf numFmtId="0" fontId="59" fillId="0" borderId="0" xfId="0" applyFont="1" applyAlignment="1">
      <alignment horizontal="right"/>
    </xf>
    <xf numFmtId="0" fontId="59" fillId="0" borderId="0" xfId="0" applyFont="1" applyAlignment="1">
      <alignment horizontal="justify" vertical="center"/>
    </xf>
    <xf numFmtId="0" fontId="48" fillId="0" borderId="0" xfId="94" applyFont="1" applyAlignment="1">
      <alignment horizontal="left" vertical="center" wrapText="1"/>
    </xf>
    <xf numFmtId="0" fontId="12" fillId="0" borderId="0" xfId="0" applyFont="1" applyAlignment="1">
      <alignment horizontal="left" vertical="center" wrapText="1"/>
    </xf>
    <xf numFmtId="0" fontId="12" fillId="0" borderId="0" xfId="130"/>
    <xf numFmtId="0" fontId="12" fillId="0" borderId="0" xfId="0" applyFont="1" applyAlignment="1">
      <alignment vertical="center"/>
    </xf>
    <xf numFmtId="0" fontId="0" fillId="0" borderId="0" xfId="13" applyFont="1" applyAlignment="1">
      <alignment horizontal="left" vertical="center" wrapText="1"/>
    </xf>
    <xf numFmtId="0" fontId="7" fillId="0" borderId="0" xfId="130" applyFont="1" applyAlignment="1">
      <alignment horizontal="right"/>
    </xf>
    <xf numFmtId="1" fontId="7" fillId="0" borderId="0" xfId="13" applyNumberFormat="1" applyFont="1" applyAlignment="1">
      <alignment horizontal="right" wrapText="1"/>
    </xf>
    <xf numFmtId="0" fontId="7" fillId="0" borderId="0" xfId="13" applyFont="1" applyAlignment="1">
      <alignment horizontal="left" vertical="center" wrapText="1"/>
    </xf>
    <xf numFmtId="0" fontId="7" fillId="0" borderId="0" xfId="13" applyFont="1" applyAlignment="1">
      <alignment horizontal="right"/>
    </xf>
    <xf numFmtId="0" fontId="12" fillId="0" borderId="0" xfId="13" applyAlignment="1">
      <alignment horizontal="left" vertical="center" wrapText="1"/>
    </xf>
    <xf numFmtId="0" fontId="16" fillId="0" borderId="0" xfId="130" applyFont="1" applyAlignment="1">
      <alignment vertical="center"/>
    </xf>
    <xf numFmtId="0" fontId="48" fillId="0" borderId="0" xfId="13" applyFont="1" applyAlignment="1">
      <alignment horizontal="left" vertical="center" wrapText="1"/>
    </xf>
    <xf numFmtId="0" fontId="8" fillId="0" borderId="7" xfId="0" applyFont="1" applyBorder="1" applyAlignment="1">
      <alignment horizontal="left" vertical="center" wrapText="1"/>
    </xf>
    <xf numFmtId="0" fontId="0" fillId="0" borderId="7" xfId="0" applyBorder="1" applyAlignment="1">
      <alignment horizontal="left" vertical="center"/>
    </xf>
    <xf numFmtId="3" fontId="0" fillId="0" borderId="7" xfId="0" applyNumberFormat="1" applyBorder="1" applyAlignment="1">
      <alignment horizontal="right" vertical="center"/>
    </xf>
    <xf numFmtId="0" fontId="0" fillId="0" borderId="7" xfId="0" applyBorder="1" applyAlignment="1">
      <alignment horizontal="right" vertical="center"/>
    </xf>
    <xf numFmtId="0" fontId="8" fillId="0" borderId="0" xfId="0" applyFont="1" applyAlignment="1">
      <alignment horizontal="right" vertical="center"/>
    </xf>
    <xf numFmtId="0" fontId="8" fillId="0" borderId="0" xfId="0" applyFont="1" applyAlignment="1">
      <alignment horizontal="left" vertical="center" wrapText="1"/>
    </xf>
    <xf numFmtId="0" fontId="46" fillId="0" borderId="0" xfId="0" applyFont="1" applyAlignment="1">
      <alignment horizontal="left" vertical="center" wrapText="1"/>
    </xf>
    <xf numFmtId="0" fontId="59" fillId="0" borderId="0" xfId="0" applyFont="1" applyAlignment="1">
      <alignment horizontal="left" vertical="center" wrapText="1"/>
    </xf>
    <xf numFmtId="0" fontId="59" fillId="0" borderId="0" xfId="0" applyFont="1"/>
    <xf numFmtId="0" fontId="59" fillId="0" borderId="0" xfId="0" applyFont="1" applyAlignment="1">
      <alignment horizontal="left" vertical="center"/>
    </xf>
    <xf numFmtId="0" fontId="59" fillId="0" borderId="0" xfId="0" applyFont="1" applyAlignment="1">
      <alignment horizontal="center"/>
    </xf>
    <xf numFmtId="0" fontId="8" fillId="0" borderId="9" xfId="0" applyFont="1" applyBorder="1" applyAlignment="1">
      <alignment wrapText="1"/>
    </xf>
    <xf numFmtId="0" fontId="61" fillId="0" borderId="0" xfId="0" applyFont="1" applyAlignment="1">
      <alignment horizontal="right" vertical="center"/>
    </xf>
    <xf numFmtId="0" fontId="51" fillId="0" borderId="0" xfId="0" applyFont="1" applyAlignment="1">
      <alignment horizontal="left" vertical="center" wrapText="1"/>
    </xf>
    <xf numFmtId="3" fontId="59" fillId="0" borderId="0" xfId="0" applyNumberFormat="1" applyFont="1" applyAlignment="1">
      <alignment horizontal="right"/>
    </xf>
    <xf numFmtId="0" fontId="59" fillId="0" borderId="0" xfId="0" applyFont="1" applyAlignment="1">
      <alignment horizontal="right" vertical="center"/>
    </xf>
    <xf numFmtId="0" fontId="59" fillId="0" borderId="0" xfId="0" applyFont="1" applyAlignment="1">
      <alignment vertical="center" wrapText="1"/>
    </xf>
    <xf numFmtId="0" fontId="59" fillId="0" borderId="0" xfId="0" applyFont="1" applyAlignment="1">
      <alignment vertical="center"/>
    </xf>
    <xf numFmtId="0" fontId="59" fillId="0" borderId="0" xfId="0" applyFont="1" applyAlignment="1">
      <alignment vertical="top"/>
    </xf>
    <xf numFmtId="0" fontId="48" fillId="0" borderId="0" xfId="130" applyFont="1" applyAlignment="1">
      <alignment horizontal="left"/>
    </xf>
    <xf numFmtId="49" fontId="61" fillId="0" borderId="0" xfId="0" applyNumberFormat="1" applyFont="1" applyAlignment="1">
      <alignment horizontal="right" vertical="top"/>
    </xf>
    <xf numFmtId="3" fontId="59" fillId="0" borderId="0" xfId="0" applyNumberFormat="1" applyFont="1"/>
    <xf numFmtId="0" fontId="59" fillId="0" borderId="0" xfId="0" applyFont="1" applyAlignment="1">
      <alignment vertical="top" wrapText="1"/>
    </xf>
    <xf numFmtId="0" fontId="59" fillId="0" borderId="0" xfId="0" applyFont="1" applyAlignment="1">
      <alignment horizontal="right" wrapText="1"/>
    </xf>
    <xf numFmtId="3" fontId="59" fillId="0" borderId="0" xfId="0" applyNumberFormat="1" applyFont="1" applyAlignment="1">
      <alignment horizontal="right" wrapText="1"/>
    </xf>
    <xf numFmtId="4" fontId="59" fillId="0" borderId="0" xfId="0" applyNumberFormat="1" applyFont="1" applyAlignment="1">
      <alignment horizontal="right" wrapText="1"/>
    </xf>
    <xf numFmtId="0" fontId="59" fillId="0" borderId="11" xfId="0" applyFont="1" applyBorder="1" applyAlignment="1">
      <alignment vertical="top" wrapText="1"/>
    </xf>
    <xf numFmtId="0" fontId="59" fillId="0" borderId="11" xfId="0" applyFont="1" applyBorder="1" applyAlignment="1">
      <alignment horizontal="left" wrapText="1"/>
    </xf>
    <xf numFmtId="0" fontId="59" fillId="0" borderId="11" xfId="0" applyFont="1" applyBorder="1" applyAlignment="1">
      <alignment horizontal="right" wrapText="1"/>
    </xf>
    <xf numFmtId="3" fontId="59" fillId="0" borderId="11" xfId="0" applyNumberFormat="1" applyFont="1" applyBorder="1" applyAlignment="1">
      <alignment horizontal="right" wrapText="1"/>
    </xf>
    <xf numFmtId="4" fontId="59" fillId="0" borderId="11" xfId="0" applyNumberFormat="1" applyFont="1" applyBorder="1" applyAlignment="1">
      <alignment horizontal="right" wrapText="1"/>
    </xf>
    <xf numFmtId="49" fontId="62" fillId="0" borderId="8" xfId="0" applyNumberFormat="1" applyFont="1" applyBorder="1" applyAlignment="1">
      <alignment vertical="top"/>
    </xf>
    <xf numFmtId="0" fontId="62" fillId="0" borderId="8" xfId="0" applyFont="1" applyBorder="1" applyAlignment="1">
      <alignment horizontal="right" wrapText="1"/>
    </xf>
    <xf numFmtId="3" fontId="62" fillId="0" borderId="8" xfId="0" applyNumberFormat="1" applyFont="1" applyBorder="1" applyAlignment="1">
      <alignment horizontal="right" wrapText="1"/>
    </xf>
    <xf numFmtId="0" fontId="63" fillId="0" borderId="31" xfId="0" applyFont="1" applyBorder="1" applyAlignment="1">
      <alignment horizontal="right" vertical="center" wrapText="1"/>
    </xf>
    <xf numFmtId="0" fontId="63" fillId="0" borderId="31" xfId="0" applyFont="1" applyBorder="1" applyAlignment="1">
      <alignment horizontal="center" vertical="center" wrapText="1"/>
    </xf>
    <xf numFmtId="3" fontId="63" fillId="0" borderId="31" xfId="0" applyNumberFormat="1" applyFont="1" applyBorder="1" applyAlignment="1">
      <alignment horizontal="right" vertical="center" wrapText="1"/>
    </xf>
    <xf numFmtId="4" fontId="63" fillId="0" borderId="31" xfId="0" applyNumberFormat="1" applyFont="1" applyBorder="1" applyAlignment="1">
      <alignment horizontal="right" vertical="center" wrapText="1"/>
    </xf>
    <xf numFmtId="4" fontId="59" fillId="0" borderId="0" xfId="0" applyNumberFormat="1" applyFont="1" applyAlignment="1">
      <alignment horizontal="right"/>
    </xf>
    <xf numFmtId="4" fontId="59" fillId="0" borderId="0" xfId="134" applyFont="1" applyFill="1">
      <alignment horizontal="right" wrapText="1"/>
      <protection locked="0"/>
    </xf>
    <xf numFmtId="4" fontId="59" fillId="2" borderId="0" xfId="1" applyFont="1">
      <alignment horizontal="right" wrapText="1"/>
      <protection locked="0"/>
    </xf>
    <xf numFmtId="4" fontId="59" fillId="0" borderId="0" xfId="1" applyFont="1" applyFill="1">
      <alignment horizontal="right" wrapText="1"/>
      <protection locked="0"/>
    </xf>
    <xf numFmtId="4" fontId="61" fillId="0" borderId="0" xfId="0" applyNumberFormat="1" applyFont="1" applyAlignment="1">
      <alignment horizontal="right" vertical="center"/>
    </xf>
    <xf numFmtId="0" fontId="61" fillId="0" borderId="7" xfId="0" applyFont="1" applyBorder="1" applyAlignment="1">
      <alignment horizontal="left" vertical="center" wrapText="1"/>
    </xf>
    <xf numFmtId="0" fontId="59" fillId="0" borderId="7" xfId="0" applyFont="1" applyBorder="1" applyAlignment="1">
      <alignment horizontal="left" vertical="center"/>
    </xf>
    <xf numFmtId="3" fontId="59" fillId="0" borderId="7" xfId="0" applyNumberFormat="1" applyFont="1" applyBorder="1" applyAlignment="1">
      <alignment horizontal="right" vertical="center"/>
    </xf>
    <xf numFmtId="0" fontId="0" fillId="24" borderId="0" xfId="0" applyFill="1"/>
    <xf numFmtId="0" fontId="61" fillId="0" borderId="0" xfId="0" applyFont="1" applyAlignment="1">
      <alignment horizontal="left"/>
    </xf>
    <xf numFmtId="3" fontId="61" fillId="0" borderId="0" xfId="0" applyNumberFormat="1" applyFont="1" applyAlignment="1">
      <alignment horizontal="right"/>
    </xf>
    <xf numFmtId="0" fontId="48" fillId="0" borderId="0" xfId="0" applyFont="1" applyAlignment="1">
      <alignment wrapText="1"/>
    </xf>
    <xf numFmtId="0" fontId="60" fillId="0" borderId="0" xfId="0" applyFont="1" applyAlignment="1">
      <alignment horizontal="left"/>
    </xf>
    <xf numFmtId="3" fontId="60" fillId="0" borderId="0" xfId="0" applyNumberFormat="1" applyFont="1" applyAlignment="1">
      <alignment horizontal="right"/>
    </xf>
    <xf numFmtId="1" fontId="0" fillId="0" borderId="0" xfId="0" applyNumberFormat="1"/>
    <xf numFmtId="1" fontId="0" fillId="0" borderId="0" xfId="1" applyNumberFormat="1" applyFont="1" applyFill="1">
      <alignment horizontal="right" wrapText="1"/>
      <protection locked="0"/>
    </xf>
    <xf numFmtId="0" fontId="0" fillId="0" borderId="35" xfId="0" applyBorder="1"/>
    <xf numFmtId="4" fontId="59" fillId="25" borderId="0" xfId="0" applyNumberFormat="1" applyFont="1" applyFill="1" applyAlignment="1">
      <alignment horizontal="right"/>
    </xf>
    <xf numFmtId="2" fontId="61" fillId="0" borderId="0" xfId="0" applyNumberFormat="1" applyFont="1" applyAlignment="1">
      <alignment horizontal="right" vertical="center"/>
    </xf>
    <xf numFmtId="4" fontId="7" fillId="24" borderId="0" xfId="1" applyFill="1">
      <alignment horizontal="right" wrapText="1"/>
      <protection locked="0"/>
    </xf>
    <xf numFmtId="0" fontId="60" fillId="0" borderId="0" xfId="0" applyFont="1" applyAlignment="1">
      <alignment horizontal="left" wrapText="1"/>
    </xf>
    <xf numFmtId="0" fontId="48" fillId="0" borderId="0" xfId="0" applyFont="1" applyAlignment="1">
      <alignment horizontal="left" wrapText="1"/>
    </xf>
    <xf numFmtId="0" fontId="64" fillId="0" borderId="0" xfId="130" applyFont="1" applyAlignment="1">
      <alignment horizontal="left" vertical="center" wrapText="1"/>
    </xf>
    <xf numFmtId="1" fontId="59" fillId="0" borderId="0" xfId="0" applyNumberFormat="1" applyFont="1" applyAlignment="1">
      <alignment horizontal="right"/>
    </xf>
    <xf numFmtId="0" fontId="61" fillId="0" borderId="0" xfId="0" applyFont="1" applyAlignment="1">
      <alignment horizontal="left" vertical="center" wrapText="1"/>
    </xf>
    <xf numFmtId="3" fontId="59" fillId="0" borderId="0" xfId="0" applyNumberFormat="1" applyFont="1" applyAlignment="1">
      <alignment horizontal="right" vertical="center"/>
    </xf>
    <xf numFmtId="4" fontId="59" fillId="24" borderId="0" xfId="1" applyFont="1" applyFill="1">
      <alignment horizontal="right" wrapText="1"/>
      <protection locked="0"/>
    </xf>
    <xf numFmtId="1" fontId="0" fillId="0" borderId="0" xfId="0" applyNumberFormat="1" applyAlignment="1">
      <alignment horizontal="right"/>
    </xf>
    <xf numFmtId="0" fontId="59" fillId="0" borderId="0" xfId="0" applyFont="1" applyAlignment="1">
      <alignment horizontal="right" vertical="top"/>
    </xf>
    <xf numFmtId="0" fontId="61" fillId="0" borderId="0" xfId="0" applyFont="1"/>
    <xf numFmtId="4" fontId="0" fillId="24" borderId="0" xfId="0" applyNumberFormat="1" applyFill="1" applyAlignment="1" applyProtection="1">
      <alignment horizontal="right"/>
      <protection locked="0"/>
    </xf>
    <xf numFmtId="164" fontId="0" fillId="0" borderId="0" xfId="0" applyNumberFormat="1" applyAlignment="1">
      <alignment horizontal="right" vertical="center"/>
    </xf>
    <xf numFmtId="49" fontId="11" fillId="0" borderId="0" xfId="0" applyNumberFormat="1" applyFont="1" applyAlignment="1">
      <alignment vertical="top"/>
    </xf>
    <xf numFmtId="49" fontId="11" fillId="0" borderId="0" xfId="0" applyNumberFormat="1" applyFont="1" applyAlignment="1">
      <alignment horizontal="right" vertical="top"/>
    </xf>
    <xf numFmtId="1" fontId="61" fillId="0" borderId="0" xfId="0" applyNumberFormat="1" applyFont="1" applyAlignment="1">
      <alignment horizontal="right" vertical="center"/>
    </xf>
    <xf numFmtId="0" fontId="61" fillId="0" borderId="0" xfId="0" applyFont="1" applyAlignment="1">
      <alignment wrapText="1"/>
    </xf>
    <xf numFmtId="49" fontId="59" fillId="0" borderId="0" xfId="0" applyNumberFormat="1" applyFont="1" applyAlignment="1">
      <alignment horizontal="right" vertical="top"/>
    </xf>
    <xf numFmtId="0" fontId="12" fillId="0" borderId="0" xfId="0" applyFont="1" applyAlignment="1">
      <alignment horizontal="right"/>
    </xf>
    <xf numFmtId="0" fontId="48" fillId="0" borderId="0" xfId="0" applyFont="1"/>
    <xf numFmtId="0" fontId="48" fillId="0" borderId="0" xfId="0" applyFont="1" applyAlignment="1">
      <alignment horizontal="center"/>
    </xf>
    <xf numFmtId="0" fontId="76" fillId="0" borderId="0" xfId="0" applyFont="1" applyAlignment="1">
      <alignment horizontal="center" vertical="center"/>
    </xf>
    <xf numFmtId="0" fontId="76" fillId="0" borderId="0" xfId="0" applyFont="1"/>
    <xf numFmtId="0" fontId="71" fillId="0" borderId="0" xfId="0" applyFont="1"/>
    <xf numFmtId="2" fontId="0" fillId="0" borderId="0" xfId="0" applyNumberFormat="1"/>
    <xf numFmtId="2" fontId="0" fillId="0" borderId="0" xfId="0" applyNumberFormat="1" applyAlignment="1">
      <alignment horizontal="center" wrapText="1"/>
    </xf>
    <xf numFmtId="0" fontId="14" fillId="0" borderId="0" xfId="0" applyFont="1" applyAlignment="1">
      <alignment horizontal="right" wrapText="1"/>
    </xf>
    <xf numFmtId="0" fontId="15" fillId="0" borderId="0" xfId="0" applyFont="1" applyAlignment="1">
      <alignment horizontal="right" wrapText="1"/>
    </xf>
    <xf numFmtId="4" fontId="9" fillId="0" borderId="0" xfId="0" applyNumberFormat="1" applyFont="1" applyAlignment="1">
      <alignment horizontal="right" vertical="center" wrapText="1"/>
    </xf>
    <xf numFmtId="4" fontId="61" fillId="0" borderId="0" xfId="0" applyNumberFormat="1" applyFont="1" applyAlignment="1">
      <alignment horizontal="right"/>
    </xf>
    <xf numFmtId="4" fontId="61" fillId="0" borderId="0" xfId="0" applyNumberFormat="1" applyFont="1" applyAlignment="1">
      <alignment horizontal="center"/>
    </xf>
    <xf numFmtId="4" fontId="0" fillId="0" borderId="0" xfId="0" applyNumberFormat="1"/>
    <xf numFmtId="4" fontId="74" fillId="0" borderId="0" xfId="0" applyNumberFormat="1" applyFont="1" applyAlignment="1">
      <alignment horizontal="right"/>
    </xf>
    <xf numFmtId="4" fontId="60" fillId="0" borderId="0" xfId="0" applyNumberFormat="1" applyFont="1" applyAlignment="1">
      <alignment horizontal="right"/>
    </xf>
    <xf numFmtId="4" fontId="74" fillId="0" borderId="0" xfId="1" applyFont="1" applyFill="1">
      <alignment horizontal="right" wrapText="1"/>
      <protection locked="0"/>
    </xf>
    <xf numFmtId="4" fontId="74" fillId="0" borderId="0" xfId="0" applyNumberFormat="1" applyFont="1"/>
    <xf numFmtId="0" fontId="12" fillId="0" borderId="0" xfId="94" applyFont="1" applyAlignment="1">
      <alignment horizontal="left"/>
    </xf>
    <xf numFmtId="0" fontId="74" fillId="0" borderId="0" xfId="0" applyFont="1"/>
    <xf numFmtId="0" fontId="66" fillId="0" borderId="0" xfId="94" applyFont="1" applyAlignment="1">
      <alignment horizontal="left"/>
    </xf>
    <xf numFmtId="0" fontId="66" fillId="0" borderId="0" xfId="13" applyFont="1" applyAlignment="1">
      <alignment horizontal="left"/>
    </xf>
    <xf numFmtId="0" fontId="12" fillId="0" borderId="0" xfId="13" applyAlignment="1">
      <alignment horizontal="left"/>
    </xf>
    <xf numFmtId="4" fontId="48" fillId="0" borderId="0" xfId="0" applyNumberFormat="1" applyFont="1"/>
    <xf numFmtId="4" fontId="48" fillId="0" borderId="0" xfId="1" applyFont="1" applyFill="1">
      <alignment horizontal="right" wrapText="1"/>
      <protection locked="0"/>
    </xf>
    <xf numFmtId="4" fontId="0" fillId="0" borderId="0" xfId="0" applyNumberFormat="1" applyAlignment="1">
      <alignment horizontal="center"/>
    </xf>
    <xf numFmtId="1" fontId="7" fillId="0" borderId="0" xfId="1" applyNumberFormat="1" applyFill="1">
      <alignment horizontal="right" wrapText="1"/>
      <protection locked="0"/>
    </xf>
    <xf numFmtId="4" fontId="0" fillId="0" borderId="0" xfId="1" applyFont="1" applyFill="1">
      <alignment horizontal="right" wrapText="1"/>
      <protection locked="0"/>
    </xf>
    <xf numFmtId="4" fontId="61" fillId="0" borderId="0" xfId="134" applyFont="1" applyFill="1">
      <alignment horizontal="right" wrapText="1"/>
      <protection locked="0"/>
    </xf>
    <xf numFmtId="4" fontId="12" fillId="0" borderId="0" xfId="13" applyNumberFormat="1" applyAlignment="1">
      <alignment horizontal="left"/>
    </xf>
    <xf numFmtId="0" fontId="12" fillId="0" borderId="0" xfId="13" applyAlignment="1">
      <alignment horizontal="left" vertical="justify"/>
    </xf>
    <xf numFmtId="4" fontId="71" fillId="0" borderId="0" xfId="1" applyFont="1" applyFill="1">
      <alignment horizontal="right" wrapText="1"/>
      <protection locked="0"/>
    </xf>
    <xf numFmtId="4" fontId="8" fillId="0" borderId="0" xfId="0" applyNumberFormat="1" applyFont="1" applyAlignment="1">
      <alignment horizontal="right" vertical="center"/>
    </xf>
    <xf numFmtId="3" fontId="0" fillId="0" borderId="0" xfId="0" applyNumberFormat="1" applyAlignment="1">
      <alignment horizontal="right" vertical="center"/>
    </xf>
    <xf numFmtId="4" fontId="59" fillId="0" borderId="7" xfId="0" applyNumberFormat="1" applyFont="1" applyBorder="1" applyAlignment="1">
      <alignment horizontal="center"/>
    </xf>
    <xf numFmtId="175" fontId="68" fillId="0" borderId="0" xfId="2" applyNumberFormat="1" applyFont="1" applyFill="1" applyBorder="1"/>
    <xf numFmtId="0" fontId="0" fillId="0" borderId="3" xfId="0" applyBorder="1" applyAlignment="1">
      <alignment horizontal="right" vertical="center"/>
    </xf>
    <xf numFmtId="164" fontId="12" fillId="0" borderId="5" xfId="0" applyNumberFormat="1" applyFont="1" applyBorder="1" applyAlignment="1">
      <alignment horizontal="right" vertical="center"/>
    </xf>
    <xf numFmtId="164" fontId="0" fillId="0" borderId="5" xfId="0" applyNumberFormat="1" applyBorder="1" applyAlignment="1">
      <alignment horizontal="right" vertical="center"/>
    </xf>
    <xf numFmtId="164" fontId="0" fillId="0" borderId="1" xfId="0" applyNumberFormat="1" applyBorder="1" applyAlignment="1">
      <alignment horizontal="right" vertical="center"/>
    </xf>
    <xf numFmtId="164" fontId="0" fillId="0" borderId="3" xfId="0" applyNumberFormat="1" applyBorder="1" applyAlignment="1">
      <alignment horizontal="right" vertical="center"/>
    </xf>
    <xf numFmtId="164" fontId="0" fillId="0" borderId="38" xfId="0" applyNumberFormat="1" applyBorder="1" applyAlignment="1">
      <alignment horizontal="right" vertical="center"/>
    </xf>
    <xf numFmtId="164" fontId="0" fillId="0" borderId="0" xfId="0" applyNumberFormat="1"/>
    <xf numFmtId="0" fontId="73" fillId="0" borderId="0" xfId="0" applyFont="1"/>
    <xf numFmtId="0" fontId="70" fillId="0" borderId="0" xfId="0" applyFont="1"/>
    <xf numFmtId="4" fontId="69" fillId="0" borderId="0" xfId="0" applyNumberFormat="1" applyFont="1"/>
    <xf numFmtId="9" fontId="69" fillId="0" borderId="0" xfId="2" applyFont="1" applyFill="1" applyBorder="1"/>
    <xf numFmtId="174" fontId="67" fillId="0" borderId="0" xfId="0" applyNumberFormat="1" applyFont="1"/>
    <xf numFmtId="0" fontId="69" fillId="0" borderId="0" xfId="0" applyFont="1"/>
    <xf numFmtId="4" fontId="67" fillId="0" borderId="0" xfId="0" applyNumberFormat="1" applyFont="1"/>
    <xf numFmtId="0" fontId="68" fillId="0" borderId="0" xfId="0" applyFont="1"/>
    <xf numFmtId="1" fontId="0" fillId="0" borderId="0" xfId="0" applyNumberFormat="1" applyAlignment="1">
      <alignment horizontal="center"/>
    </xf>
    <xf numFmtId="1" fontId="12" fillId="0" borderId="0" xfId="130" applyNumberFormat="1"/>
    <xf numFmtId="1" fontId="59" fillId="0" borderId="7" xfId="0" applyNumberFormat="1" applyFont="1" applyBorder="1" applyAlignment="1">
      <alignment horizontal="right" vertical="center"/>
    </xf>
    <xf numFmtId="1" fontId="59" fillId="0" borderId="0" xfId="0" applyNumberFormat="1" applyFont="1"/>
    <xf numFmtId="4" fontId="63" fillId="0" borderId="36" xfId="0" applyNumberFormat="1" applyFont="1" applyBorder="1" applyAlignment="1">
      <alignment horizontal="right" vertical="center" wrapText="1"/>
    </xf>
    <xf numFmtId="0" fontId="63" fillId="0" borderId="36" xfId="0" applyFont="1" applyBorder="1" applyAlignment="1">
      <alignment horizontal="right" vertical="center" wrapText="1"/>
    </xf>
    <xf numFmtId="3" fontId="63" fillId="0" borderId="36" xfId="0" applyNumberFormat="1" applyFont="1" applyBorder="1" applyAlignment="1">
      <alignment horizontal="right" vertical="center" wrapText="1"/>
    </xf>
    <xf numFmtId="0" fontId="63" fillId="0" borderId="36" xfId="0" applyFont="1" applyBorder="1" applyAlignment="1">
      <alignment horizontal="center" vertical="center" wrapText="1"/>
    </xf>
    <xf numFmtId="4" fontId="9" fillId="0" borderId="36"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0" fontId="9" fillId="0" borderId="36" xfId="0" applyFont="1" applyBorder="1" applyAlignment="1">
      <alignment horizontal="right" vertical="center" wrapText="1"/>
    </xf>
    <xf numFmtId="0" fontId="9" fillId="0" borderId="36" xfId="0" applyFont="1" applyBorder="1" applyAlignment="1">
      <alignment horizontal="center" vertical="center" wrapText="1"/>
    </xf>
    <xf numFmtId="176" fontId="77" fillId="0" borderId="0" xfId="163" applyNumberFormat="1" applyFont="1" applyAlignment="1">
      <alignment horizontal="center"/>
    </xf>
    <xf numFmtId="9" fontId="69" fillId="0" borderId="0" xfId="2" applyFont="1" applyBorder="1"/>
    <xf numFmtId="175" fontId="68" fillId="0" borderId="0" xfId="2" applyNumberFormat="1" applyFont="1" applyBorder="1"/>
    <xf numFmtId="4" fontId="59" fillId="26" borderId="0" xfId="0" applyNumberFormat="1" applyFont="1" applyFill="1" applyAlignment="1">
      <alignment horizontal="right"/>
    </xf>
    <xf numFmtId="4" fontId="7" fillId="26" borderId="0" xfId="134" applyFill="1">
      <alignment horizontal="right" wrapText="1"/>
      <protection locked="0"/>
    </xf>
    <xf numFmtId="4" fontId="7" fillId="26" borderId="0" xfId="1" applyFill="1">
      <alignment horizontal="right" wrapText="1"/>
      <protection locked="0"/>
    </xf>
    <xf numFmtId="4" fontId="7" fillId="2" borderId="8" xfId="1" applyBorder="1">
      <alignment horizontal="right" wrapText="1"/>
      <protection locked="0"/>
    </xf>
    <xf numFmtId="4" fontId="7" fillId="26" borderId="8" xfId="1" applyFill="1" applyBorder="1">
      <alignment horizontal="right" wrapText="1"/>
      <protection locked="0"/>
    </xf>
    <xf numFmtId="4" fontId="7" fillId="27" borderId="0" xfId="134" applyFill="1">
      <alignment horizontal="right" wrapText="1"/>
      <protection locked="0"/>
    </xf>
    <xf numFmtId="0" fontId="79" fillId="0" borderId="0" xfId="164" applyProtection="1"/>
    <xf numFmtId="0" fontId="82" fillId="29" borderId="39" xfId="165" applyFont="1" applyFill="1" applyBorder="1" applyAlignment="1" applyProtection="1">
      <alignment horizontal="center" vertical="center" wrapText="1"/>
    </xf>
    <xf numFmtId="0" fontId="83" fillId="0" borderId="0" xfId="164" applyFont="1" applyAlignment="1" applyProtection="1">
      <alignment vertical="center"/>
    </xf>
    <xf numFmtId="0" fontId="83" fillId="0" borderId="0" xfId="164" applyFont="1" applyAlignment="1" applyProtection="1">
      <alignment horizontal="left" vertical="center" wrapText="1"/>
    </xf>
    <xf numFmtId="49" fontId="53" fillId="0" borderId="0" xfId="164" applyNumberFormat="1" applyFont="1" applyAlignment="1" applyProtection="1">
      <alignment horizontal="left" vertical="top"/>
    </xf>
    <xf numFmtId="0" fontId="82" fillId="0" borderId="0" xfId="165" applyFont="1" applyProtection="1"/>
    <xf numFmtId="4" fontId="53" fillId="0" borderId="0" xfId="165" applyNumberFormat="1" applyFont="1" applyProtection="1"/>
    <xf numFmtId="0" fontId="0" fillId="0" borderId="0" xfId="164" applyFont="1" applyProtection="1"/>
    <xf numFmtId="0" fontId="53" fillId="0" borderId="0" xfId="165" applyFont="1" applyProtection="1"/>
    <xf numFmtId="49" fontId="79" fillId="30" borderId="40" xfId="164" applyNumberFormat="1" applyFill="1" applyBorder="1" applyAlignment="1" applyProtection="1">
      <alignment horizontal="center" vertical="top"/>
    </xf>
    <xf numFmtId="0" fontId="82" fillId="30" borderId="40" xfId="164" applyFont="1" applyFill="1" applyBorder="1" applyAlignment="1" applyProtection="1">
      <alignment horizontal="right" vertical="top"/>
    </xf>
    <xf numFmtId="4" fontId="83" fillId="30" borderId="40" xfId="164" applyNumberFormat="1" applyFont="1" applyFill="1" applyBorder="1" applyProtection="1"/>
    <xf numFmtId="0" fontId="63" fillId="0" borderId="31" xfId="0" applyFont="1" applyBorder="1" applyAlignment="1" applyProtection="1">
      <alignment horizontal="right" vertical="center" wrapText="1"/>
      <protection locked="0"/>
    </xf>
    <xf numFmtId="0" fontId="63" fillId="0" borderId="31" xfId="0" applyFont="1" applyBorder="1" applyAlignment="1" applyProtection="1">
      <alignment horizontal="center" vertical="center" wrapText="1"/>
      <protection locked="0"/>
    </xf>
    <xf numFmtId="3" fontId="63" fillId="0" borderId="31" xfId="0" applyNumberFormat="1" applyFont="1" applyBorder="1" applyAlignment="1" applyProtection="1">
      <alignment horizontal="right" vertical="center" wrapText="1"/>
      <protection locked="0"/>
    </xf>
    <xf numFmtId="4" fontId="9" fillId="0" borderId="31" xfId="0" applyNumberFormat="1" applyFont="1" applyBorder="1" applyAlignment="1" applyProtection="1">
      <alignment horizontal="right" vertical="center" wrapText="1"/>
      <protection locked="0"/>
    </xf>
    <xf numFmtId="0" fontId="59" fillId="0" borderId="0" xfId="0" applyFont="1" applyAlignment="1" applyProtection="1">
      <alignment vertical="top"/>
      <protection locked="0"/>
    </xf>
    <xf numFmtId="0" fontId="59" fillId="0" borderId="0" xfId="0" applyFont="1" applyAlignment="1" applyProtection="1">
      <alignment wrapText="1"/>
      <protection locked="0"/>
    </xf>
    <xf numFmtId="0" fontId="59" fillId="0" borderId="0" xfId="0" applyFont="1" applyAlignment="1" applyProtection="1">
      <alignment horizontal="right"/>
      <protection locked="0"/>
    </xf>
    <xf numFmtId="0" fontId="59" fillId="0" borderId="0" xfId="0" applyFont="1" applyProtection="1">
      <protection locked="0"/>
    </xf>
    <xf numFmtId="0" fontId="61" fillId="0" borderId="0" xfId="0" applyFont="1" applyAlignment="1" applyProtection="1">
      <alignment horizontal="right" vertical="center"/>
      <protection locked="0"/>
    </xf>
    <xf numFmtId="0" fontId="51" fillId="0" borderId="0" xfId="0" applyFont="1" applyAlignment="1" applyProtection="1">
      <alignment horizontal="left" vertical="center" wrapText="1"/>
      <protection locked="0"/>
    </xf>
    <xf numFmtId="3" fontId="59" fillId="0" borderId="0" xfId="0" applyNumberFormat="1" applyFont="1" applyAlignment="1" applyProtection="1">
      <alignment horizontal="right"/>
      <protection locked="0"/>
    </xf>
    <xf numFmtId="4" fontId="59" fillId="0" borderId="0" xfId="0" applyNumberFormat="1" applyFont="1" applyAlignment="1" applyProtection="1">
      <alignment horizontal="right"/>
      <protection locked="0"/>
    </xf>
    <xf numFmtId="2" fontId="61" fillId="0" borderId="0" xfId="0" applyNumberFormat="1" applyFont="1" applyAlignment="1" applyProtection="1">
      <alignment horizontal="right" vertical="center"/>
      <protection locked="0"/>
    </xf>
    <xf numFmtId="0" fontId="51" fillId="0" borderId="0" xfId="13" applyFont="1" applyAlignment="1" applyProtection="1">
      <alignment horizontal="left" vertical="center" wrapText="1"/>
      <protection locked="0"/>
    </xf>
    <xf numFmtId="0" fontId="59" fillId="0" borderId="0" xfId="0" applyFont="1" applyAlignment="1" applyProtection="1">
      <alignment horizontal="left"/>
      <protection locked="0"/>
    </xf>
    <xf numFmtId="4" fontId="59" fillId="26" borderId="0" xfId="0" applyNumberFormat="1" applyFont="1" applyFill="1" applyAlignment="1" applyProtection="1">
      <alignment horizontal="right"/>
      <protection locked="0"/>
    </xf>
    <xf numFmtId="0" fontId="59" fillId="0" borderId="0" xfId="0" applyFont="1" applyAlignment="1" applyProtection="1">
      <alignment horizontal="right" vertical="center"/>
      <protection locked="0"/>
    </xf>
    <xf numFmtId="0" fontId="59"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0" fillId="0" borderId="0" xfId="0" applyAlignment="1" applyProtection="1">
      <alignment horizontal="right"/>
      <protection locked="0"/>
    </xf>
    <xf numFmtId="0" fontId="0" fillId="0" borderId="0" xfId="0" applyAlignment="1" applyProtection="1">
      <alignment horizontal="left"/>
      <protection locked="0"/>
    </xf>
    <xf numFmtId="3" fontId="0" fillId="0" borderId="0" xfId="0" applyNumberFormat="1" applyProtection="1">
      <protection locked="0"/>
    </xf>
    <xf numFmtId="0" fontId="48" fillId="0" borderId="0" xfId="0" applyFont="1" applyAlignment="1" applyProtection="1">
      <alignment horizontal="right" vertical="center"/>
      <protection locked="0"/>
    </xf>
    <xf numFmtId="0" fontId="48" fillId="0" borderId="0" xfId="0" applyFont="1" applyAlignment="1" applyProtection="1">
      <alignment wrapText="1"/>
      <protection locked="0"/>
    </xf>
    <xf numFmtId="0" fontId="48" fillId="0" borderId="0" xfId="0" applyFont="1" applyAlignment="1" applyProtection="1">
      <alignment horizontal="left"/>
      <protection locked="0"/>
    </xf>
    <xf numFmtId="3" fontId="48" fillId="0" borderId="0" xfId="0" applyNumberFormat="1" applyFont="1" applyAlignment="1" applyProtection="1">
      <alignment horizontal="right"/>
      <protection locked="0"/>
    </xf>
    <xf numFmtId="0" fontId="48" fillId="0" borderId="0" xfId="0" applyFont="1" applyAlignment="1" applyProtection="1">
      <alignment vertical="top"/>
      <protection locked="0"/>
    </xf>
    <xf numFmtId="0" fontId="48" fillId="0" borderId="0" xfId="0" applyFont="1" applyAlignment="1" applyProtection="1">
      <alignment vertical="center" wrapText="1"/>
      <protection locked="0"/>
    </xf>
    <xf numFmtId="0" fontId="48" fillId="0" borderId="0" xfId="130" applyFont="1" applyAlignment="1" applyProtection="1">
      <alignment horizontal="left"/>
      <protection locked="0"/>
    </xf>
    <xf numFmtId="0" fontId="48" fillId="0" borderId="0" xfId="0" applyFont="1" applyAlignment="1" applyProtection="1">
      <alignment horizontal="right"/>
      <protection locked="0"/>
    </xf>
    <xf numFmtId="0" fontId="48" fillId="0" borderId="0" xfId="0" applyFont="1" applyAlignment="1" applyProtection="1">
      <alignment horizontal="center"/>
      <protection locked="0"/>
    </xf>
    <xf numFmtId="0" fontId="0" fillId="0" borderId="0" xfId="0" applyAlignment="1" applyProtection="1">
      <alignment horizontal="center"/>
      <protection locked="0"/>
    </xf>
    <xf numFmtId="4" fontId="59" fillId="24" borderId="0" xfId="1" applyFont="1" applyFill="1" applyProtection="1">
      <alignment horizontal="right" wrapText="1"/>
    </xf>
    <xf numFmtId="4" fontId="0" fillId="0" borderId="0" xfId="134" applyFont="1" applyFill="1" applyProtection="1">
      <alignment horizontal="right" wrapText="1"/>
    </xf>
    <xf numFmtId="4" fontId="7" fillId="0" borderId="0" xfId="1" applyFill="1" applyProtection="1">
      <alignment horizontal="right" wrapText="1"/>
    </xf>
    <xf numFmtId="4" fontId="0" fillId="0" borderId="7" xfId="0" applyNumberFormat="1" applyBorder="1" applyAlignment="1">
      <alignment horizontal="right" vertical="center"/>
    </xf>
    <xf numFmtId="4" fontId="61" fillId="0" borderId="0" xfId="134" applyFont="1" applyFill="1" applyProtection="1">
      <alignment horizontal="right" wrapText="1"/>
    </xf>
    <xf numFmtId="4" fontId="59" fillId="0" borderId="0" xfId="1" applyFont="1" applyFill="1" applyProtection="1">
      <alignment horizontal="right" wrapText="1"/>
    </xf>
    <xf numFmtId="0" fontId="59" fillId="0" borderId="41" xfId="0" applyFont="1" applyBorder="1" applyAlignment="1">
      <alignment horizontal="left"/>
    </xf>
    <xf numFmtId="0" fontId="59" fillId="0" borderId="0" xfId="0" applyFont="1" applyAlignment="1">
      <alignment horizontal="center" vertical="center"/>
    </xf>
    <xf numFmtId="0" fontId="48" fillId="0" borderId="41" xfId="0" applyFont="1" applyBorder="1" applyAlignment="1">
      <alignment horizontal="left"/>
    </xf>
    <xf numFmtId="0" fontId="48" fillId="0" borderId="0" xfId="0" applyFont="1" applyAlignment="1">
      <alignment horizontal="left"/>
    </xf>
    <xf numFmtId="1" fontId="48" fillId="0" borderId="0" xfId="0" applyNumberFormat="1" applyFont="1" applyAlignment="1">
      <alignment horizontal="right"/>
    </xf>
    <xf numFmtId="0" fontId="48" fillId="0" borderId="0" xfId="0" applyFont="1" applyAlignment="1">
      <alignment horizontal="right"/>
    </xf>
    <xf numFmtId="0" fontId="48" fillId="0" borderId="0" xfId="0" applyFont="1" applyAlignment="1">
      <alignment vertical="center" wrapText="1"/>
    </xf>
    <xf numFmtId="4" fontId="7" fillId="24" borderId="0" xfId="1" applyFill="1" applyProtection="1">
      <alignment horizontal="right" wrapText="1"/>
    </xf>
    <xf numFmtId="4" fontId="61" fillId="0" borderId="7" xfId="0" applyNumberFormat="1" applyFont="1" applyBorder="1" applyAlignment="1">
      <alignment horizontal="center"/>
    </xf>
    <xf numFmtId="0" fontId="80" fillId="28" borderId="0" xfId="164" applyFont="1" applyFill="1" applyAlignment="1" applyProtection="1">
      <alignment horizontal="center" vertical="center" wrapText="1"/>
    </xf>
    <xf numFmtId="0" fontId="61" fillId="0" borderId="0" xfId="0" applyFont="1" applyAlignment="1">
      <alignment horizontal="center"/>
    </xf>
    <xf numFmtId="0" fontId="68" fillId="0" borderId="0" xfId="0" applyFont="1" applyAlignment="1">
      <alignment horizontal="center"/>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8" fillId="0" borderId="0" xfId="0" applyFont="1" applyAlignment="1">
      <alignment wrapText="1"/>
    </xf>
    <xf numFmtId="0" fontId="0" fillId="0" borderId="0" xfId="0" applyAlignment="1">
      <alignment horizontal="center"/>
    </xf>
    <xf numFmtId="0" fontId="12" fillId="0" borderId="5" xfId="0" applyFont="1" applyBorder="1" applyAlignment="1">
      <alignment horizontal="left" vertical="center"/>
    </xf>
    <xf numFmtId="0" fontId="12" fillId="0" borderId="36" xfId="0" applyFont="1" applyBorder="1" applyAlignment="1">
      <alignment horizontal="left" vertical="center"/>
    </xf>
    <xf numFmtId="0" fontId="12" fillId="0" borderId="37" xfId="0" applyFont="1" applyBorder="1" applyAlignment="1">
      <alignment horizontal="left" vertical="center"/>
    </xf>
    <xf numFmtId="0" fontId="0" fillId="0" borderId="5" xfId="0" applyBorder="1" applyAlignment="1">
      <alignment horizontal="left" vertical="center"/>
    </xf>
    <xf numFmtId="0" fontId="0" fillId="0" borderId="36" xfId="0" applyBorder="1" applyAlignment="1">
      <alignment horizontal="left" vertical="center"/>
    </xf>
    <xf numFmtId="0" fontId="0" fillId="0" borderId="37" xfId="0" applyBorder="1" applyAlignment="1">
      <alignment horizontal="left" vertical="center"/>
    </xf>
    <xf numFmtId="0" fontId="0" fillId="0" borderId="5" xfId="0" applyBorder="1" applyAlignment="1">
      <alignment horizontal="left" vertical="center" wrapText="1"/>
    </xf>
    <xf numFmtId="0" fontId="0" fillId="0" borderId="36" xfId="0" applyBorder="1" applyAlignment="1">
      <alignment horizontal="left" vertical="center" wrapText="1"/>
    </xf>
    <xf numFmtId="0" fontId="0" fillId="0" borderId="37" xfId="0" applyBorder="1" applyAlignment="1">
      <alignment horizontal="left" vertical="center" wrapText="1"/>
    </xf>
    <xf numFmtId="0" fontId="56" fillId="0" borderId="0" xfId="0" applyFont="1" applyAlignment="1">
      <alignment vertical="center" wrapText="1"/>
    </xf>
    <xf numFmtId="0" fontId="0" fillId="0" borderId="0" xfId="0" applyAlignment="1">
      <alignment horizontal="center" vertical="center"/>
    </xf>
  </cellXfs>
  <cellStyles count="166">
    <cellStyle name="_Pred100  lexys pro 75  kva" xfId="15" xr:uid="{00000000-0005-0000-0000-000000000000}"/>
    <cellStyle name="_Stikalni bloki" xfId="16" xr:uid="{00000000-0005-0000-0000-000001000000}"/>
    <cellStyle name="06b-Tabulazione" xfId="17" xr:uid="{00000000-0005-0000-0000-000002000000}"/>
    <cellStyle name="20% - Accent1" xfId="18" xr:uid="{00000000-0005-0000-0000-000003000000}"/>
    <cellStyle name="20% - Accent2" xfId="19" xr:uid="{00000000-0005-0000-0000-000004000000}"/>
    <cellStyle name="20% - Accent3" xfId="20" xr:uid="{00000000-0005-0000-0000-000005000000}"/>
    <cellStyle name="20% - Accent4" xfId="21" xr:uid="{00000000-0005-0000-0000-000006000000}"/>
    <cellStyle name="20% - Accent5" xfId="22" xr:uid="{00000000-0005-0000-0000-000007000000}"/>
    <cellStyle name="20% - Accent6" xfId="23" xr:uid="{00000000-0005-0000-0000-000008000000}"/>
    <cellStyle name="40% - Accent1" xfId="24" xr:uid="{00000000-0005-0000-0000-000009000000}"/>
    <cellStyle name="40% - Accent2" xfId="25" xr:uid="{00000000-0005-0000-0000-00000A000000}"/>
    <cellStyle name="40% - Accent3" xfId="26" xr:uid="{00000000-0005-0000-0000-00000B000000}"/>
    <cellStyle name="40% - Accent4" xfId="27" xr:uid="{00000000-0005-0000-0000-00000C000000}"/>
    <cellStyle name="40% - Accent5" xfId="28" xr:uid="{00000000-0005-0000-0000-00000D000000}"/>
    <cellStyle name="40% - Accent6" xfId="29" xr:uid="{00000000-0005-0000-0000-00000E000000}"/>
    <cellStyle name="60% - Accent1" xfId="30" xr:uid="{00000000-0005-0000-0000-00000F000000}"/>
    <cellStyle name="60% - Accent2" xfId="31" xr:uid="{00000000-0005-0000-0000-000010000000}"/>
    <cellStyle name="60% - Accent3" xfId="32" xr:uid="{00000000-0005-0000-0000-000011000000}"/>
    <cellStyle name="60% - Accent4" xfId="33" xr:uid="{00000000-0005-0000-0000-000012000000}"/>
    <cellStyle name="60% - Accent5" xfId="34" xr:uid="{00000000-0005-0000-0000-000013000000}"/>
    <cellStyle name="60% - Accent6" xfId="35" xr:uid="{00000000-0005-0000-0000-000014000000}"/>
    <cellStyle name="Accent1" xfId="36" xr:uid="{00000000-0005-0000-0000-000015000000}"/>
    <cellStyle name="Accent2" xfId="37" xr:uid="{00000000-0005-0000-0000-000016000000}"/>
    <cellStyle name="Accent3" xfId="38" xr:uid="{00000000-0005-0000-0000-000017000000}"/>
    <cellStyle name="Accent4" xfId="39" xr:uid="{00000000-0005-0000-0000-000018000000}"/>
    <cellStyle name="Accent5" xfId="40" xr:uid="{00000000-0005-0000-0000-000019000000}"/>
    <cellStyle name="Accent6" xfId="41" xr:uid="{00000000-0005-0000-0000-00001A000000}"/>
    <cellStyle name="Background" xfId="42" xr:uid="{00000000-0005-0000-0000-00001B000000}"/>
    <cellStyle name="Background 2" xfId="43" xr:uid="{00000000-0005-0000-0000-00001C000000}"/>
    <cellStyle name="Bad" xfId="44" xr:uid="{00000000-0005-0000-0000-00001D000000}"/>
    <cellStyle name="Calculation" xfId="45" xr:uid="{00000000-0005-0000-0000-00001E000000}"/>
    <cellStyle name="Card" xfId="46" xr:uid="{00000000-0005-0000-0000-00001F000000}"/>
    <cellStyle name="Card 2" xfId="47" xr:uid="{00000000-0005-0000-0000-000020000000}"/>
    <cellStyle name="Card B" xfId="48" xr:uid="{00000000-0005-0000-0000-000021000000}"/>
    <cellStyle name="Card B 2" xfId="49" xr:uid="{00000000-0005-0000-0000-000022000000}"/>
    <cellStyle name="Card BL" xfId="50" xr:uid="{00000000-0005-0000-0000-000023000000}"/>
    <cellStyle name="Card BL 2" xfId="51" xr:uid="{00000000-0005-0000-0000-000024000000}"/>
    <cellStyle name="Card BR" xfId="52" xr:uid="{00000000-0005-0000-0000-000025000000}"/>
    <cellStyle name="Card BR 2" xfId="53" xr:uid="{00000000-0005-0000-0000-000026000000}"/>
    <cellStyle name="Card L" xfId="54" xr:uid="{00000000-0005-0000-0000-000027000000}"/>
    <cellStyle name="Card L 2" xfId="55" xr:uid="{00000000-0005-0000-0000-000028000000}"/>
    <cellStyle name="Card R" xfId="56" xr:uid="{00000000-0005-0000-0000-000029000000}"/>
    <cellStyle name="Card R 2" xfId="57" xr:uid="{00000000-0005-0000-0000-00002A000000}"/>
    <cellStyle name="Card T" xfId="58" xr:uid="{00000000-0005-0000-0000-00002B000000}"/>
    <cellStyle name="Card T 2" xfId="59" xr:uid="{00000000-0005-0000-0000-00002C000000}"/>
    <cellStyle name="Card TL" xfId="60" xr:uid="{00000000-0005-0000-0000-00002D000000}"/>
    <cellStyle name="Card TL 2" xfId="61" xr:uid="{00000000-0005-0000-0000-00002E000000}"/>
    <cellStyle name="Card TR" xfId="62" xr:uid="{00000000-0005-0000-0000-00002F000000}"/>
    <cellStyle name="Card TR 2" xfId="63" xr:uid="{00000000-0005-0000-0000-000030000000}"/>
    <cellStyle name="Card_CNS" xfId="64" xr:uid="{00000000-0005-0000-0000-000031000000}"/>
    <cellStyle name="CENA" xfId="1" xr:uid="{00000000-0005-0000-0000-000032000000}"/>
    <cellStyle name="CENA 2" xfId="134" xr:uid="{8BBAB4CB-A678-419D-9450-C5EB65CF908C}"/>
    <cellStyle name="Check Cell" xfId="65" xr:uid="{00000000-0005-0000-0000-000033000000}"/>
    <cellStyle name="Column Header" xfId="66" xr:uid="{00000000-0005-0000-0000-000034000000}"/>
    <cellStyle name="Column Header 2" xfId="67" xr:uid="{00000000-0005-0000-0000-000035000000}"/>
    <cellStyle name="Comma_Sheet1 2" xfId="120" xr:uid="{0C4F857A-A7E6-40E9-8BA0-308BFF1B2445}"/>
    <cellStyle name="Excel Built-in Excel Built-in Normal 6" xfId="68" xr:uid="{00000000-0005-0000-0000-000036000000}"/>
    <cellStyle name="Excel Built-in Navadno 10 2" xfId="69" xr:uid="{00000000-0005-0000-0000-000037000000}"/>
    <cellStyle name="Excel Built-in Navadno 10 4" xfId="70" xr:uid="{00000000-0005-0000-0000-000038000000}"/>
    <cellStyle name="Excel Built-in Navadno 16" xfId="71" xr:uid="{00000000-0005-0000-0000-000039000000}"/>
    <cellStyle name="Excel Built-in Navadno 2 2 2 2" xfId="72" xr:uid="{00000000-0005-0000-0000-00003A000000}"/>
    <cellStyle name="Excel Built-in Navadno_PAVLIČ POPIS-PZI-RACIONALIZACIJA 2" xfId="73" xr:uid="{00000000-0005-0000-0000-00003B000000}"/>
    <cellStyle name="Excel Built-in S21 2" xfId="74" xr:uid="{00000000-0005-0000-0000-00003C000000}"/>
    <cellStyle name="Excel Built-in S3 2" xfId="75" xr:uid="{00000000-0005-0000-0000-00003D000000}"/>
    <cellStyle name="Excel Built-in Vejica 15 3" xfId="76" xr:uid="{00000000-0005-0000-0000-00003E000000}"/>
    <cellStyle name="Explanatory Text" xfId="77" xr:uid="{00000000-0005-0000-0000-00003F000000}"/>
    <cellStyle name="Good" xfId="78" xr:uid="{00000000-0005-0000-0000-000040000000}"/>
    <cellStyle name="Heading 1" xfId="79" xr:uid="{00000000-0005-0000-0000-000041000000}"/>
    <cellStyle name="Heading 2" xfId="80" xr:uid="{00000000-0005-0000-0000-000042000000}"/>
    <cellStyle name="Heading 3" xfId="81" xr:uid="{00000000-0005-0000-0000-000043000000}"/>
    <cellStyle name="Heading 4" xfId="82" xr:uid="{00000000-0005-0000-0000-000044000000}"/>
    <cellStyle name="Input" xfId="83" xr:uid="{00000000-0005-0000-0000-000045000000}"/>
    <cellStyle name="Input 2" xfId="84" xr:uid="{00000000-0005-0000-0000-000046000000}"/>
    <cellStyle name="Linked Cell" xfId="85" xr:uid="{00000000-0005-0000-0000-000047000000}"/>
    <cellStyle name="Navadno" xfId="0" builtinId="0"/>
    <cellStyle name="Navadno 10" xfId="86" xr:uid="{00000000-0005-0000-0000-000049000000}"/>
    <cellStyle name="Navadno 10 2" xfId="127" xr:uid="{9AA6995E-325B-40AF-B96E-A343B42EFE7B}"/>
    <cellStyle name="Navadno 10 2 2" xfId="144" xr:uid="{834A2F36-E6EA-401B-9515-E76B7FDA2E1D}"/>
    <cellStyle name="Navadno 10 2 2 2" xfId="162" xr:uid="{38DD78FC-CC1F-4A9F-A313-F30664DAF71D}"/>
    <cellStyle name="Navadno 10 2 3" xfId="153" xr:uid="{594CA253-E7F1-46BA-897A-02A5690F0B2C}"/>
    <cellStyle name="Navadno 10 3" xfId="139" xr:uid="{7F1E9248-AAD9-4A96-820A-3F9AAE044F75}"/>
    <cellStyle name="Navadno 10 3 2" xfId="157" xr:uid="{121D07A3-D931-4F93-B0DC-3DE5351B855C}"/>
    <cellStyle name="Navadno 10 4" xfId="148" xr:uid="{3DCA115A-E5EF-494F-B46E-728924D667D8}"/>
    <cellStyle name="Navadno 11 2" xfId="129" xr:uid="{A170D290-169B-4AAF-99B8-31516F5B7167}"/>
    <cellStyle name="Navadno 16" xfId="165" xr:uid="{25DF7ED8-6ABB-4767-A0C5-AE3989720DF5}"/>
    <cellStyle name="Navadno 2" xfId="11" xr:uid="{00000000-0005-0000-0000-00004A000000}"/>
    <cellStyle name="Navadno 2 2" xfId="88" xr:uid="{00000000-0005-0000-0000-00004B000000}"/>
    <cellStyle name="Navadno 2 3" xfId="87" xr:uid="{00000000-0005-0000-0000-00004C000000}"/>
    <cellStyle name="Navadno 2 4" xfId="124" xr:uid="{E05BFEF0-7C88-4438-9B14-40A8CCEF77F3}"/>
    <cellStyle name="Navadno 2 4 2" xfId="141" xr:uid="{BFE8B477-2823-4E2E-B3A5-80C252656888}"/>
    <cellStyle name="Navadno 2 4 2 2" xfId="159" xr:uid="{3774E03F-1BF4-46C7-98FB-BE5A0C2C02CA}"/>
    <cellStyle name="Navadno 2 4 3" xfId="150" xr:uid="{BCC79B83-8DD1-414D-932B-497BB39B05A1}"/>
    <cellStyle name="Navadno 2 5" xfId="136" xr:uid="{14AC0859-376F-467C-8E30-3B3832503EB3}"/>
    <cellStyle name="Navadno 2 5 2" xfId="155" xr:uid="{1501EB22-8F24-4E6B-91EB-0C0E996590CD}"/>
    <cellStyle name="Navadno 2 6" xfId="146" xr:uid="{C4F172B8-0A5A-4C4A-9D49-64E2EADE79B4}"/>
    <cellStyle name="Navadno 20" xfId="164" xr:uid="{0046EC06-208C-48E8-920E-86C6E04FD7F9}"/>
    <cellStyle name="Navadno 3" xfId="89" xr:uid="{00000000-0005-0000-0000-00004D000000}"/>
    <cellStyle name="Navadno 4" xfId="90" xr:uid="{00000000-0005-0000-0000-00004E000000}"/>
    <cellStyle name="Navadno 5" xfId="91" xr:uid="{00000000-0005-0000-0000-00004F000000}"/>
    <cellStyle name="Navadno 6" xfId="92" xr:uid="{00000000-0005-0000-0000-000050000000}"/>
    <cellStyle name="Navadno 6 2" xfId="131" xr:uid="{B7215D41-648C-4CDD-B944-468CBF044BCB}"/>
    <cellStyle name="Navadno 7" xfId="14" xr:uid="{00000000-0005-0000-0000-000051000000}"/>
    <cellStyle name="Navadno 8" xfId="138" xr:uid="{ECDAC0BB-6556-40F4-AA62-5002896C4920}"/>
    <cellStyle name="Navadno 9" xfId="163" xr:uid="{16885663-F1C0-42AF-9F15-E3D65B7940D6}"/>
    <cellStyle name="Navadno_04164-00_pzr_5_p_1" xfId="128" xr:uid="{937589FD-374E-423E-A641-6689780799A6}"/>
    <cellStyle name="Navadno_V. električne instalacije" xfId="130" xr:uid="{58353DA6-E0ED-4826-BDAD-563466217489}"/>
    <cellStyle name="Neutral" xfId="93" xr:uid="{00000000-0005-0000-0000-000055000000}"/>
    <cellStyle name="normal" xfId="10" xr:uid="{00000000-0005-0000-0000-000056000000}"/>
    <cellStyle name="Normal 2" xfId="7" xr:uid="{00000000-0005-0000-0000-000057000000}"/>
    <cellStyle name="Normal 2 2" xfId="94" xr:uid="{00000000-0005-0000-0000-000058000000}"/>
    <cellStyle name="Normal 2 2 2" xfId="13" xr:uid="{00000000-0005-0000-0000-000059000000}"/>
    <cellStyle name="Normal 2 2 3" xfId="9" xr:uid="{00000000-0005-0000-0000-00005A000000}"/>
    <cellStyle name="Normal 2 2 3 2" xfId="12" xr:uid="{00000000-0005-0000-0000-00005B000000}"/>
    <cellStyle name="Normal 2 2 3 2 2" xfId="125" xr:uid="{564E06F3-14EE-4483-BB8B-9793641C0A56}"/>
    <cellStyle name="Normal 2 2 3 2 2 2" xfId="142" xr:uid="{7DB119A1-12D0-4E3F-9D6A-85ADBA9D4738}"/>
    <cellStyle name="Normal 2 2 3 2 2 2 2" xfId="160" xr:uid="{271313B3-F228-4926-9598-2F37F15EB402}"/>
    <cellStyle name="Normal 2 2 3 2 2 3" xfId="151" xr:uid="{5DF10469-AA04-4A91-ACE4-B8DB60FC8119}"/>
    <cellStyle name="Normal 2 2 3 2 3" xfId="137" xr:uid="{CF9B8529-A105-48C0-89BE-E1B8AA95DD01}"/>
    <cellStyle name="Normal 2 2 3 2 3 2" xfId="156" xr:uid="{D13D48C4-8CB7-4869-8D8A-1C783DF6785A}"/>
    <cellStyle name="Normal 2 2 3 2 4" xfId="147" xr:uid="{8D65CF2D-791C-4214-B6B0-6899233D6360}"/>
    <cellStyle name="Normal 2 2 3 3" xfId="123" xr:uid="{9DCC13A2-BFF8-4301-B30D-830BFE7DC0DF}"/>
    <cellStyle name="Normal 2 2 3 3 2" xfId="140" xr:uid="{FF634E66-2C95-4080-BAA1-E843FD963E22}"/>
    <cellStyle name="Normal 2 2 3 3 2 2" xfId="158" xr:uid="{81E05489-C686-4B72-A682-CC2F73ED6CBB}"/>
    <cellStyle name="Normal 2 2 3 3 3" xfId="149" xr:uid="{D9B43EB2-4ECD-4289-ABE2-870DDFECD75A}"/>
    <cellStyle name="Normal 2 2 3 4" xfId="135" xr:uid="{38CCD9E6-F676-42F4-B9A0-BD494E4C23C3}"/>
    <cellStyle name="Normal 2 2 3 4 2" xfId="154" xr:uid="{050DD724-4D88-42B5-B1C3-49679A28FD3F}"/>
    <cellStyle name="Normal 2 2 3 5" xfId="145" xr:uid="{AA3B566C-C40D-42D7-931B-2D8761C359E0}"/>
    <cellStyle name="Normal 2 5" xfId="8" xr:uid="{00000000-0005-0000-0000-00005C000000}"/>
    <cellStyle name="Normal 3" xfId="95" xr:uid="{00000000-0005-0000-0000-00005D000000}"/>
    <cellStyle name="Normal 3 10" xfId="119" xr:uid="{E52E0048-327D-4C5A-808D-046FA0CB5EE1}"/>
    <cellStyle name="Normal_Sheet1" xfId="118" xr:uid="{C2304E2D-00D9-43F1-B7A0-D5A324DA26E4}"/>
    <cellStyle name="Note" xfId="96" xr:uid="{00000000-0005-0000-0000-00005E000000}"/>
    <cellStyle name="Note 2" xfId="97" xr:uid="{00000000-0005-0000-0000-00005F000000}"/>
    <cellStyle name="Note 3" xfId="98" xr:uid="{00000000-0005-0000-0000-000060000000}"/>
    <cellStyle name="Note 4" xfId="99" xr:uid="{00000000-0005-0000-0000-000061000000}"/>
    <cellStyle name="NOVO" xfId="100" xr:uid="{00000000-0005-0000-0000-000062000000}"/>
    <cellStyle name="NOVO 2" xfId="101" xr:uid="{00000000-0005-0000-0000-000063000000}"/>
    <cellStyle name="NOVO 3" xfId="102" xr:uid="{00000000-0005-0000-0000-000064000000}"/>
    <cellStyle name="NOVO_Popis DSO Brežice - elektrika" xfId="103" xr:uid="{00000000-0005-0000-0000-000065000000}"/>
    <cellStyle name="Odstotek" xfId="2" builtinId="5"/>
    <cellStyle name="Odstotek 3" xfId="133" xr:uid="{7B660F83-4C88-42E9-BE98-816DF0549273}"/>
    <cellStyle name="Opomba 2" xfId="104" xr:uid="{00000000-0005-0000-0000-000067000000}"/>
    <cellStyle name="Opomba 3" xfId="105" xr:uid="{00000000-0005-0000-0000-000068000000}"/>
    <cellStyle name="Opomba 4" xfId="106" xr:uid="{00000000-0005-0000-0000-000069000000}"/>
    <cellStyle name="Output" xfId="107" xr:uid="{00000000-0005-0000-0000-00006A000000}"/>
    <cellStyle name="Pomoc" xfId="4" xr:uid="{00000000-0005-0000-0000-00006B000000}"/>
    <cellStyle name="Popis Evo" xfId="108" xr:uid="{00000000-0005-0000-0000-00006C000000}"/>
    <cellStyle name="S3" xfId="109" xr:uid="{00000000-0005-0000-0000-00006D000000}"/>
    <cellStyle name="Slog 1" xfId="3" xr:uid="{00000000-0005-0000-0000-00006E000000}"/>
    <cellStyle name="Standard_ANBO" xfId="110" xr:uid="{00000000-0005-0000-0000-00006F000000}"/>
    <cellStyle name="Style 1" xfId="111" xr:uid="{00000000-0005-0000-0000-000070000000}"/>
    <cellStyle name="Title" xfId="112" xr:uid="{00000000-0005-0000-0000-000071000000}"/>
    <cellStyle name="Total" xfId="113" xr:uid="{00000000-0005-0000-0000-000072000000}"/>
    <cellStyle name="Valuta 15" xfId="6" xr:uid="{00000000-0005-0000-0000-000074000000}"/>
    <cellStyle name="Valuta 2" xfId="126" xr:uid="{6A335563-F737-4023-B4CA-02E9BF1D160C}"/>
    <cellStyle name="Valuta 2 2" xfId="132" xr:uid="{CD632A2D-8E13-46FA-B7CE-2FA250080BC2}"/>
    <cellStyle name="Valuta 2 3" xfId="143" xr:uid="{81B3EC7A-E230-452F-8557-FE9B12AADE6C}"/>
    <cellStyle name="Valuta 2 3 2" xfId="161" xr:uid="{45912FD1-023E-47FF-9DFE-0EFF1B474C51}"/>
    <cellStyle name="Valuta 2 4" xfId="152" xr:uid="{CC3F0CC5-B665-466F-BA1B-EB29D3C801D3}"/>
    <cellStyle name="Vejica 15" xfId="5" xr:uid="{00000000-0005-0000-0000-000075000000}"/>
    <cellStyle name="Vejica 2" xfId="114" xr:uid="{00000000-0005-0000-0000-000076000000}"/>
    <cellStyle name="Vejica 3" xfId="115" xr:uid="{00000000-0005-0000-0000-000077000000}"/>
    <cellStyle name="Vejica 46" xfId="121" xr:uid="{E2E68347-8462-4CEE-8543-4B51F97C033E}"/>
    <cellStyle name="Vejica 47" xfId="122" xr:uid="{8D4DB23D-130F-46C4-9CB2-FE40ED0D3BEA}"/>
    <cellStyle name="Währung_ANBODECK" xfId="116" xr:uid="{00000000-0005-0000-0000-000078000000}"/>
    <cellStyle name="Warning Text" xfId="117" xr:uid="{00000000-0005-0000-0000-00007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444500</xdr:colOff>
          <xdr:row>25</xdr:row>
          <xdr:rowOff>63500</xdr:rowOff>
        </xdr:from>
        <xdr:to>
          <xdr:col>5</xdr:col>
          <xdr:colOff>355600</xdr:colOff>
          <xdr:row>80</xdr:row>
          <xdr:rowOff>50800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ackage" Target="../embeddings/Microsoft_Word_Document.doc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61AE9-54A2-4CDD-A5A2-7CEE2528709F}">
  <sheetPr>
    <tabColor theme="0"/>
  </sheetPr>
  <dimension ref="B6:D18"/>
  <sheetViews>
    <sheetView workbookViewId="0">
      <selection activeCell="D11" sqref="D11"/>
    </sheetView>
  </sheetViews>
  <sheetFormatPr defaultRowHeight="12.5"/>
  <cols>
    <col min="3" max="3" width="41" customWidth="1"/>
    <col min="4" max="4" width="20.81640625" customWidth="1"/>
  </cols>
  <sheetData>
    <row r="6" spans="2:4" ht="18" customHeight="1">
      <c r="B6" s="327" t="s">
        <v>197</v>
      </c>
      <c r="C6" s="327"/>
      <c r="D6" s="327"/>
    </row>
    <row r="7" spans="2:4" ht="14.5">
      <c r="B7" s="267"/>
      <c r="C7" s="267"/>
      <c r="D7" s="267"/>
    </row>
    <row r="8" spans="2:4" ht="14.5">
      <c r="B8" s="267"/>
      <c r="C8" s="267"/>
      <c r="D8" s="267"/>
    </row>
    <row r="9" spans="2:4" ht="13">
      <c r="B9" s="268" t="s">
        <v>198</v>
      </c>
      <c r="C9" s="268" t="s">
        <v>199</v>
      </c>
      <c r="D9" s="268" t="s">
        <v>200</v>
      </c>
    </row>
    <row r="10" spans="2:4" ht="13">
      <c r="B10" s="269"/>
      <c r="C10" s="270"/>
      <c r="D10" s="269"/>
    </row>
    <row r="11" spans="2:4" ht="13">
      <c r="B11" s="271" t="s">
        <v>12</v>
      </c>
      <c r="C11" s="272" t="s">
        <v>150</v>
      </c>
      <c r="D11" s="273">
        <f>'3.3 REK VRTEC KROJAČEK'!F37</f>
        <v>0</v>
      </c>
    </row>
    <row r="12" spans="2:4" ht="14.5">
      <c r="B12" s="267" t="s">
        <v>15</v>
      </c>
      <c r="C12" s="272" t="s">
        <v>159</v>
      </c>
      <c r="D12" s="273">
        <f>'3.3 REK ŠENTENEL'!F37</f>
        <v>0</v>
      </c>
    </row>
    <row r="13" spans="2:4" ht="13">
      <c r="B13" s="271" t="s">
        <v>28</v>
      </c>
      <c r="C13" s="272" t="s">
        <v>179</v>
      </c>
      <c r="D13" s="273">
        <f>'3.3 REK LEŠE'!F37</f>
        <v>0</v>
      </c>
    </row>
    <row r="14" spans="2:4" ht="13">
      <c r="B14" s="274" t="s">
        <v>57</v>
      </c>
      <c r="C14" s="272" t="s">
        <v>184</v>
      </c>
      <c r="D14" s="273">
        <f>'3.3 REK HOLMEC'!F37</f>
        <v>0</v>
      </c>
    </row>
    <row r="15" spans="2:4" ht="13">
      <c r="B15" s="271"/>
      <c r="C15" s="272"/>
      <c r="D15" s="273"/>
    </row>
    <row r="16" spans="2:4" ht="14.5">
      <c r="B16" s="267"/>
      <c r="C16" s="272"/>
      <c r="D16" s="273"/>
    </row>
    <row r="17" spans="2:4" ht="14.5">
      <c r="B17" s="267"/>
      <c r="C17" s="275"/>
      <c r="D17" s="273"/>
    </row>
    <row r="18" spans="2:4" ht="14.5">
      <c r="B18" s="276"/>
      <c r="C18" s="277" t="s">
        <v>201</v>
      </c>
      <c r="D18" s="278">
        <f>SUM(D11:D17)</f>
        <v>0</v>
      </c>
    </row>
  </sheetData>
  <sheetProtection algorithmName="SHA-512" hashValue="6A7TPNyzjsQ4cZELm/jHWxR8HMppi9G9V7V7+m801hLrHNhhTCY2mGorVU7BLWGi+UB9f2Gq1iGuu4+JmuYFXg==" saltValue="GLf2tAXhd92kXQF6CCpH5w==" spinCount="100000" sheet="1" objects="1" scenarios="1"/>
  <mergeCells count="1">
    <mergeCell ref="B6:D6"/>
  </mergeCells>
  <pageMargins left="0.7" right="0.7" top="0.75" bottom="0.75" header="0.3" footer="0.3"/>
  <drawing r:id="rId1"/>
  <legacyDrawing r:id="rId2"/>
  <oleObjects>
    <mc:AlternateContent xmlns:mc="http://schemas.openxmlformats.org/markup-compatibility/2006">
      <mc:Choice Requires="x14">
        <oleObject progId="Word.Document.12" shapeId="2049" r:id="rId3">
          <objectPr defaultSize="0" autoPict="0" r:id="rId4">
            <anchor moveWithCells="1">
              <from>
                <xdr:col>1</xdr:col>
                <xdr:colOff>444500</xdr:colOff>
                <xdr:row>25</xdr:row>
                <xdr:rowOff>63500</xdr:rowOff>
              </from>
              <to>
                <xdr:col>5</xdr:col>
                <xdr:colOff>355600</xdr:colOff>
                <xdr:row>80</xdr:row>
                <xdr:rowOff>50800</xdr:rowOff>
              </to>
            </anchor>
          </objectPr>
        </oleObject>
      </mc:Choice>
      <mc:Fallback>
        <oleObject progId="Word.Document.12" shapeId="2049"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M52"/>
  <sheetViews>
    <sheetView topLeftCell="A19" zoomScale="115" zoomScaleNormal="115" zoomScaleSheetLayoutView="100" zoomScalePageLayoutView="85" workbookViewId="0">
      <selection activeCell="B30" sqref="B30:E30"/>
    </sheetView>
  </sheetViews>
  <sheetFormatPr defaultRowHeight="12.5"/>
  <cols>
    <col min="1" max="1" width="6.81640625" customWidth="1"/>
    <col min="2" max="2" width="31.81640625" customWidth="1"/>
    <col min="3" max="3" width="13.81640625" customWidth="1"/>
    <col min="4" max="4" width="7.81640625" customWidth="1"/>
    <col min="5" max="5" width="4.81640625" customWidth="1"/>
    <col min="6" max="6" width="21.81640625" customWidth="1"/>
    <col min="7" max="9" width="14.1796875" customWidth="1"/>
    <col min="10" max="10" width="12.1796875" customWidth="1"/>
    <col min="11" max="12" width="12.81640625" bestFit="1" customWidth="1"/>
    <col min="13" max="13" width="13.81640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 thickBot="1">
      <c r="A6" s="30" t="s">
        <v>18</v>
      </c>
      <c r="B6" s="11"/>
    </row>
    <row r="7" spans="1:6" ht="88" customHeight="1" thickBot="1">
      <c r="A7" s="330" t="s">
        <v>30</v>
      </c>
      <c r="B7" s="331"/>
      <c r="C7" s="331"/>
      <c r="D7" s="331"/>
      <c r="E7" s="331"/>
      <c r="F7" s="332"/>
    </row>
    <row r="8" spans="1:6" ht="13">
      <c r="B8" s="7"/>
      <c r="F8" s="13"/>
    </row>
    <row r="9" spans="1:6" ht="25" customHeight="1">
      <c r="B9" s="7"/>
      <c r="C9" s="333"/>
      <c r="D9" s="333"/>
      <c r="E9" s="333"/>
      <c r="F9" s="333"/>
    </row>
    <row r="10" spans="1:6" ht="52">
      <c r="A10" s="21" t="s">
        <v>2</v>
      </c>
      <c r="B10" s="22"/>
      <c r="C10" s="131" t="s">
        <v>125</v>
      </c>
      <c r="D10" s="21"/>
      <c r="E10" s="21"/>
      <c r="F10" s="54"/>
    </row>
    <row r="11" spans="1:6" ht="13">
      <c r="B11" s="12"/>
      <c r="C11" s="7"/>
    </row>
    <row r="12" spans="1:6" ht="13">
      <c r="B12" s="7"/>
      <c r="C12" s="7"/>
      <c r="F12" s="13"/>
    </row>
    <row r="13" spans="1:6" ht="13">
      <c r="A13" s="21" t="s">
        <v>3</v>
      </c>
      <c r="B13" s="22"/>
      <c r="C13" s="23" t="s">
        <v>150</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4</v>
      </c>
      <c r="B22" s="22"/>
      <c r="C22" s="23" t="s">
        <v>31</v>
      </c>
      <c r="D22" s="21"/>
      <c r="E22" s="21"/>
      <c r="F22" s="21"/>
    </row>
    <row r="23" spans="1:13" ht="13">
      <c r="B23" s="12"/>
      <c r="C23" s="7"/>
    </row>
    <row r="24" spans="1:13" ht="13">
      <c r="B24" s="12"/>
      <c r="C24" s="7"/>
      <c r="F24" s="29"/>
    </row>
    <row r="25" spans="1:13" ht="13.5" thickBot="1">
      <c r="A25" s="10"/>
      <c r="B25" s="25"/>
      <c r="C25" s="15"/>
      <c r="D25" s="15"/>
      <c r="E25" s="15"/>
      <c r="F25" s="16"/>
    </row>
    <row r="26" spans="1:13" ht="13">
      <c r="A26" s="9"/>
      <c r="B26" s="26" t="s">
        <v>5</v>
      </c>
      <c r="C26" s="17"/>
      <c r="D26" s="17"/>
      <c r="E26" s="17"/>
      <c r="F26" s="231"/>
    </row>
    <row r="27" spans="1:13">
      <c r="A27" s="195" t="str">
        <f>'3.3.1.VODENJE IN DOKUMENTACIJA'!A7</f>
        <v>1.</v>
      </c>
      <c r="B27" s="335" t="str">
        <f>'3.3.1.VODENJE IN DOKUMENTACIJA'!B7</f>
        <v>VODENJE IN DOKUMENTACIJA</v>
      </c>
      <c r="C27" s="336"/>
      <c r="D27" s="336"/>
      <c r="E27" s="337"/>
      <c r="F27" s="232">
        <f>'3.3.1.VODENJE IN DOKUMENTACIJA'!F47</f>
        <v>0</v>
      </c>
      <c r="K27" s="237"/>
      <c r="L27" s="237"/>
      <c r="M27" s="237"/>
    </row>
    <row r="28" spans="1:13">
      <c r="A28" s="13" t="str">
        <f>'3.3.2.SEZNAM OPREME MFE'!A7</f>
        <v>2.</v>
      </c>
      <c r="B28" s="338" t="str">
        <f>'3.3.2.SEZNAM OPREME MFE'!B7</f>
        <v>SEZNAM OPREME MFE</v>
      </c>
      <c r="C28" s="339"/>
      <c r="D28" s="339"/>
      <c r="E28" s="340"/>
      <c r="F28" s="232">
        <f>'3.3.2.SEZNAM OPREME MFE'!F39</f>
        <v>0</v>
      </c>
      <c r="K28" s="189"/>
      <c r="L28" s="237"/>
      <c r="M28" s="237"/>
    </row>
    <row r="29" spans="1:13">
      <c r="A29" s="13" t="str">
        <f>'3.3.7.ELEKTROMONTAŽNA IN KROVSK'!A7</f>
        <v>3.</v>
      </c>
      <c r="B29" s="338" t="str">
        <f>'3.3.3.SEZNAM OPREME KONSTRUKCIJ'!B7</f>
        <v>SEZNAM OPREME KONSTRUKCIJE</v>
      </c>
      <c r="C29" s="339"/>
      <c r="D29" s="339"/>
      <c r="E29" s="340"/>
      <c r="F29" s="233">
        <f>'3.3.3.SEZNAM OPREME KONSTRUKCIJ'!F39</f>
        <v>0</v>
      </c>
      <c r="K29" s="189"/>
      <c r="L29" s="237"/>
      <c r="M29" s="237"/>
    </row>
    <row r="30" spans="1:13">
      <c r="A30" s="37" t="s">
        <v>57</v>
      </c>
      <c r="B30" s="338" t="str">
        <f>'3.3.4.SEZNAM OPREME STIK. BLOK.'!B7</f>
        <v>SEZNAM OPREME STIKALNIH BLOKOV</v>
      </c>
      <c r="C30" s="339"/>
      <c r="D30" s="339"/>
      <c r="E30" s="340"/>
      <c r="F30" s="233">
        <f>'3.3.4.SEZNAM OPREME STIK. BLOK.'!F14</f>
        <v>0</v>
      </c>
      <c r="K30" s="189"/>
      <c r="L30" s="237"/>
      <c r="M30" s="237"/>
    </row>
    <row r="31" spans="1:13">
      <c r="A31" s="13" t="s">
        <v>58</v>
      </c>
      <c r="B31" s="338" t="str">
        <f>'3.3.5. KABELSKE POVEZAVE'!B7</f>
        <v>SEZNAM OPREME KABELSKE POVEZAVE</v>
      </c>
      <c r="C31" s="339"/>
      <c r="D31" s="339"/>
      <c r="E31" s="340"/>
      <c r="F31" s="233">
        <f>'3.3.5. KABELSKE POVEZAVE'!F52</f>
        <v>0</v>
      </c>
      <c r="K31" s="189"/>
      <c r="L31" s="237"/>
      <c r="M31" s="237"/>
    </row>
    <row r="32" spans="1:13" ht="37.5" customHeight="1">
      <c r="A32" s="37" t="s">
        <v>73</v>
      </c>
      <c r="B32" s="341" t="str">
        <f>'3.3.6. OZEMLJITEV IN STRELOVOD'!B7</f>
        <v xml:space="preserve">SEZNAM OPREME OZEMLJITVEV TER REKONSTRUKCIJA STRELOVODA </v>
      </c>
      <c r="C32" s="342"/>
      <c r="D32" s="342"/>
      <c r="E32" s="343"/>
      <c r="F32" s="233">
        <f>'3.3.6. OZEMLJITEV IN STRELOVOD'!F38</f>
        <v>0</v>
      </c>
      <c r="K32" s="189"/>
      <c r="L32" s="237"/>
      <c r="M32" s="237"/>
    </row>
    <row r="33" spans="1:13">
      <c r="A33" s="13" t="s">
        <v>74</v>
      </c>
      <c r="B33" s="338" t="str">
        <f>'3.3.7.ELEKTROMONTAŽNA IN KROVSK'!B7</f>
        <v>ELEKTROMONTAŽNA IN KROVSKA DELA MFE</v>
      </c>
      <c r="C33" s="339"/>
      <c r="D33" s="339"/>
      <c r="E33" s="340"/>
      <c r="F33" s="233">
        <f>'3.3.7.ELEKTROMONTAŽNA IN KROVSK'!F48</f>
        <v>0</v>
      </c>
      <c r="K33" s="189"/>
      <c r="L33" s="237"/>
      <c r="M33" s="237"/>
    </row>
    <row r="34" spans="1:13" ht="13.5" thickBot="1">
      <c r="A34" s="9"/>
      <c r="B34" s="24" t="str">
        <f>CONCATENATE("SKUPAJ - ",B26)</f>
        <v>SKUPAJ - ELEKTRO INŠTALACIJE</v>
      </c>
      <c r="C34" s="14"/>
      <c r="D34" s="14"/>
      <c r="E34" s="14"/>
      <c r="F34" s="234">
        <f>SUM(F27:F33)</f>
        <v>0</v>
      </c>
      <c r="H34" s="334"/>
      <c r="I34" s="334"/>
      <c r="J34" s="334"/>
      <c r="K34" s="189"/>
      <c r="L34" s="189"/>
      <c r="M34" s="237"/>
    </row>
    <row r="35" spans="1:13" ht="13">
      <c r="A35" s="9"/>
      <c r="B35" s="25"/>
      <c r="C35" s="15"/>
      <c r="D35" s="15"/>
      <c r="E35" s="15"/>
      <c r="F35" s="189"/>
      <c r="H35" s="328"/>
      <c r="I35" s="328"/>
      <c r="J35" s="328"/>
      <c r="K35" s="16"/>
    </row>
    <row r="36" spans="1:13" ht="13.5" thickBot="1">
      <c r="A36" s="1"/>
      <c r="B36" s="27"/>
      <c r="C36" s="15"/>
      <c r="D36" s="15"/>
      <c r="E36" s="15"/>
      <c r="F36" s="189"/>
      <c r="K36" s="16"/>
    </row>
    <row r="37" spans="1:13" ht="14">
      <c r="B37" s="26" t="s">
        <v>6</v>
      </c>
      <c r="C37" s="19"/>
      <c r="D37" s="19"/>
      <c r="E37" s="19"/>
      <c r="F37" s="235">
        <f>F34</f>
        <v>0</v>
      </c>
      <c r="H37" s="329"/>
      <c r="I37" s="329"/>
      <c r="J37" s="329"/>
      <c r="K37" s="16"/>
      <c r="L37" s="238"/>
    </row>
    <row r="38" spans="1:13" ht="14.5" thickBot="1">
      <c r="B38" s="28"/>
      <c r="C38" s="18"/>
      <c r="D38" s="18"/>
      <c r="E38" s="18"/>
      <c r="F38" s="233"/>
      <c r="H38" s="239"/>
      <c r="I38" s="240"/>
      <c r="J38" s="241"/>
    </row>
    <row r="39" spans="1:13" ht="15" thickTop="1" thickBot="1">
      <c r="B39" s="24"/>
      <c r="C39" s="20"/>
      <c r="D39" s="20"/>
      <c r="E39" s="20"/>
      <c r="F39" s="236"/>
      <c r="H39" s="239"/>
      <c r="I39" s="242"/>
      <c r="J39" s="243"/>
    </row>
    <row r="40" spans="1:13" ht="13">
      <c r="B40" s="15"/>
      <c r="C40" s="15"/>
      <c r="D40" s="15"/>
      <c r="E40" s="15"/>
      <c r="F40" s="16"/>
    </row>
    <row r="41" spans="1:13" ht="14">
      <c r="F41" s="8"/>
      <c r="H41" s="329"/>
      <c r="I41" s="329"/>
      <c r="J41" s="329"/>
    </row>
    <row r="42" spans="1:13" ht="14">
      <c r="F42" s="8"/>
      <c r="I42" s="230"/>
      <c r="J42" s="187"/>
    </row>
    <row r="43" spans="1:13" ht="14">
      <c r="I43" s="244"/>
      <c r="J43" s="245"/>
    </row>
    <row r="44" spans="1:13" ht="14">
      <c r="I44" s="242"/>
      <c r="J44" s="243"/>
    </row>
    <row r="47" spans="1:13" ht="13">
      <c r="H47" s="187"/>
    </row>
    <row r="48" spans="1:13" ht="13">
      <c r="H48" s="328"/>
      <c r="I48" s="328"/>
      <c r="J48" s="328"/>
      <c r="K48" s="16"/>
    </row>
    <row r="49" spans="8:12" ht="13">
      <c r="K49" s="16"/>
    </row>
    <row r="50" spans="8:12" ht="14">
      <c r="H50" s="329"/>
      <c r="I50" s="329"/>
      <c r="J50" s="329"/>
      <c r="K50" s="16"/>
      <c r="L50" s="187"/>
    </row>
    <row r="51" spans="8:12" ht="14">
      <c r="H51" s="239"/>
      <c r="I51" s="240"/>
      <c r="J51" s="241"/>
    </row>
    <row r="52" spans="8:12" ht="14">
      <c r="H52" s="239"/>
      <c r="I52" s="242"/>
      <c r="J52" s="243"/>
    </row>
  </sheetData>
  <sheetProtection algorithmName="SHA-512" hashValue="1+JQDAJeOGMRHqh81ACP1N510Xz07d27jH5LeZFr+gGxe9Ws1jaLK8FnKJSxzTOVgHeNJ4ABJLGm8hYsRT9elw==" saltValue="js2bjznJbDFwLKqUJXiBZw=="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VRTEC KROJAČEK HLAČEK PREVALJE
Rev_0&amp;C&amp;8&amp;G&amp;10
&amp;R&amp;"Arial,Krepko" &amp;18 3.3&amp;"Arial,Običajno"&amp;10
&amp;8Št. projekta: TREO-P-093/24-E
Stran: &amp;P/&amp;N </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I60"/>
  <sheetViews>
    <sheetView showZeros="0" view="pageLayout" zoomScale="85" zoomScaleNormal="100" zoomScaleSheetLayoutView="100" zoomScalePageLayoutView="85" workbookViewId="0">
      <selection activeCell="E10" sqref="E10:E46"/>
    </sheetView>
  </sheetViews>
  <sheetFormatPr defaultColWidth="9.1796875" defaultRowHeight="12.5"/>
  <cols>
    <col min="1" max="1" width="6.81640625" style="38" customWidth="1"/>
    <col min="2" max="2" width="41.81640625" style="2" customWidth="1"/>
    <col min="3" max="3" width="4.81640625" customWidth="1"/>
    <col min="4" max="4" width="7.81640625" customWidth="1"/>
    <col min="5" max="6" width="12.81640625" customWidth="1"/>
    <col min="7" max="7" width="25.453125" style="33" customWidth="1"/>
    <col min="8" max="8" width="14" customWidth="1"/>
  </cols>
  <sheetData>
    <row r="1" spans="1:9" s="2" customFormat="1" ht="13">
      <c r="A1" s="63"/>
      <c r="B1" s="4"/>
      <c r="C1" s="3"/>
      <c r="D1" s="5"/>
      <c r="E1" s="6"/>
      <c r="F1" s="6"/>
      <c r="G1" s="202"/>
      <c r="H1" s="203"/>
      <c r="I1" s="204"/>
    </row>
    <row r="2" spans="1:9" s="2" customFormat="1" ht="13">
      <c r="A2" s="63"/>
      <c r="B2" s="4"/>
      <c r="C2" s="3"/>
      <c r="D2" s="5"/>
      <c r="E2" s="6"/>
      <c r="F2" s="6"/>
      <c r="G2" s="202"/>
      <c r="H2" s="203"/>
      <c r="I2" s="204"/>
    </row>
    <row r="3" spans="1:9" s="2" customFormat="1" ht="13">
      <c r="A3" s="64"/>
      <c r="B3" s="65"/>
      <c r="C3" s="66"/>
      <c r="D3" s="67"/>
      <c r="E3" s="68"/>
      <c r="F3" s="6"/>
      <c r="G3" s="202"/>
      <c r="H3" s="203"/>
      <c r="I3" s="204"/>
    </row>
    <row r="4" spans="1:9" s="2" customFormat="1" ht="13">
      <c r="A4" s="69" t="s">
        <v>0</v>
      </c>
      <c r="C4" s="70"/>
      <c r="D4" s="71"/>
      <c r="F4" s="191"/>
      <c r="G4" s="202"/>
      <c r="H4" s="203"/>
      <c r="I4" s="204"/>
    </row>
    <row r="5" spans="1:9" s="2" customFormat="1" ht="23">
      <c r="A5" s="83" t="s">
        <v>7</v>
      </c>
      <c r="B5" s="84" t="s">
        <v>8</v>
      </c>
      <c r="C5" s="83" t="s">
        <v>9</v>
      </c>
      <c r="D5" s="85" t="s">
        <v>10</v>
      </c>
      <c r="E5" s="86" t="s">
        <v>189</v>
      </c>
      <c r="F5" s="205" t="s">
        <v>190</v>
      </c>
      <c r="G5" s="202"/>
      <c r="H5" s="203"/>
      <c r="I5" s="204"/>
    </row>
    <row r="7" spans="1:9" ht="13">
      <c r="A7" s="124" t="s">
        <v>12</v>
      </c>
      <c r="B7" s="125" t="s">
        <v>26</v>
      </c>
      <c r="C7" s="105"/>
      <c r="D7" s="134"/>
      <c r="E7" s="261"/>
      <c r="F7" s="158"/>
      <c r="G7" s="158"/>
      <c r="H7" s="206"/>
    </row>
    <row r="8" spans="1:9">
      <c r="A8" s="34"/>
      <c r="B8" s="4"/>
      <c r="C8" s="13"/>
      <c r="D8" s="31"/>
      <c r="E8" s="32"/>
      <c r="F8" s="32"/>
    </row>
    <row r="9" spans="1:9" ht="25">
      <c r="A9" s="34">
        <v>1</v>
      </c>
      <c r="B9" s="35" t="s">
        <v>127</v>
      </c>
      <c r="C9" s="13"/>
      <c r="D9" s="31"/>
      <c r="E9" s="32"/>
      <c r="F9" s="32"/>
    </row>
    <row r="10" spans="1:9">
      <c r="A10" s="34"/>
      <c r="B10" s="35" t="s">
        <v>13</v>
      </c>
      <c r="C10" s="10" t="s">
        <v>14</v>
      </c>
      <c r="D10" s="31">
        <v>1</v>
      </c>
      <c r="E10" s="39"/>
      <c r="F10" s="314">
        <f>D10*E10</f>
        <v>0</v>
      </c>
      <c r="G10" s="43"/>
      <c r="H10" s="32"/>
    </row>
    <row r="11" spans="1:9">
      <c r="A11" s="34"/>
      <c r="B11" s="35"/>
      <c r="C11" s="10"/>
      <c r="D11" s="31"/>
      <c r="E11" s="43"/>
      <c r="F11" s="314">
        <f t="shared" ref="F11:F46" si="0">D11*E11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5" customHeight="1">
      <c r="A17" s="88"/>
      <c r="B17" s="35"/>
      <c r="C17" s="10"/>
      <c r="D17" s="31"/>
      <c r="E17" s="40"/>
      <c r="F17" s="314">
        <f t="shared" si="0"/>
        <v>0</v>
      </c>
    </row>
    <row r="18" spans="1:9" s="2" customFormat="1" ht="26.15"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5" customHeight="1">
      <c r="A21" s="61"/>
      <c r="B21" s="35"/>
      <c r="C21" s="10"/>
      <c r="D21" s="31"/>
      <c r="E21" s="43"/>
      <c r="F21" s="314">
        <f t="shared" si="0"/>
        <v>0</v>
      </c>
    </row>
    <row r="22" spans="1:9" s="53" customFormat="1" ht="25.5">
      <c r="A22" s="34">
        <v>7</v>
      </c>
      <c r="B22" s="35" t="s">
        <v>101</v>
      </c>
      <c r="C22" s="10" t="s">
        <v>14</v>
      </c>
      <c r="D22" s="31">
        <v>1</v>
      </c>
      <c r="E22" s="39"/>
      <c r="F22" s="314">
        <f t="shared" si="0"/>
        <v>0</v>
      </c>
    </row>
    <row r="23" spans="1:9" s="53" customFormat="1" ht="12.65" customHeight="1">
      <c r="A23" s="34"/>
      <c r="F23" s="314">
        <f t="shared" si="0"/>
        <v>0</v>
      </c>
    </row>
    <row r="24" spans="1:9" s="53" customFormat="1" ht="26.15" customHeight="1">
      <c r="A24" s="34">
        <v>8</v>
      </c>
      <c r="B24" s="35" t="s">
        <v>19</v>
      </c>
      <c r="C24" s="10" t="s">
        <v>14</v>
      </c>
      <c r="D24" s="31">
        <v>1</v>
      </c>
      <c r="E24" s="39"/>
      <c r="F24" s="314">
        <f t="shared" si="0"/>
        <v>0</v>
      </c>
    </row>
    <row r="25" spans="1:9" s="53" customFormat="1" ht="12.65" customHeight="1">
      <c r="A25" s="34"/>
      <c r="B25" s="35"/>
      <c r="C25" s="10"/>
      <c r="D25" s="31"/>
      <c r="E25" s="43"/>
      <c r="F25" s="314">
        <f t="shared" si="0"/>
        <v>0</v>
      </c>
    </row>
    <row r="26" spans="1:9" ht="12.65" customHeight="1">
      <c r="A26" s="34">
        <v>9</v>
      </c>
      <c r="B26" s="90" t="s">
        <v>20</v>
      </c>
      <c r="C26" s="10" t="s">
        <v>14</v>
      </c>
      <c r="D26" s="31">
        <v>1</v>
      </c>
      <c r="E26" s="188"/>
      <c r="F26" s="314">
        <f t="shared" si="0"/>
        <v>0</v>
      </c>
    </row>
    <row r="27" spans="1:9" ht="12.65" customHeight="1">
      <c r="A27" s="34"/>
      <c r="B27" s="35"/>
      <c r="C27" s="10"/>
      <c r="D27" s="31"/>
      <c r="E27" s="40"/>
      <c r="F27" s="314">
        <f t="shared" si="0"/>
        <v>0</v>
      </c>
      <c r="H27" s="13"/>
      <c r="I27" s="13"/>
    </row>
    <row r="28" spans="1:9" ht="12.65" customHeight="1">
      <c r="A28" s="34">
        <v>10</v>
      </c>
      <c r="B28" s="35" t="s">
        <v>21</v>
      </c>
      <c r="C28" s="10" t="s">
        <v>14</v>
      </c>
      <c r="D28" s="31">
        <v>1</v>
      </c>
      <c r="E28" s="39"/>
      <c r="F28" s="314">
        <f>D28*E28</f>
        <v>0</v>
      </c>
      <c r="H28" s="13"/>
      <c r="I28" s="13"/>
    </row>
    <row r="29" spans="1:9" ht="12.65" customHeight="1">
      <c r="A29" s="34"/>
      <c r="B29" s="35"/>
      <c r="C29" s="10"/>
      <c r="D29" s="31"/>
      <c r="E29" s="43"/>
      <c r="F29" s="314">
        <f t="shared" si="0"/>
        <v>0</v>
      </c>
      <c r="H29" s="13"/>
      <c r="I29" s="13"/>
    </row>
    <row r="30" spans="1:9" ht="12.65" customHeight="1">
      <c r="A30" s="34">
        <v>11</v>
      </c>
      <c r="B30" s="35" t="s">
        <v>22</v>
      </c>
      <c r="C30" s="10" t="s">
        <v>14</v>
      </c>
      <c r="D30" s="31">
        <v>1</v>
      </c>
      <c r="E30" s="39"/>
      <c r="F30" s="314">
        <f t="shared" si="0"/>
        <v>0</v>
      </c>
      <c r="H30" s="13"/>
      <c r="I30" s="13"/>
    </row>
    <row r="31" spans="1:9" ht="12.65" customHeight="1">
      <c r="B31" s="35"/>
      <c r="C31" s="10"/>
      <c r="D31" s="31"/>
      <c r="E31" s="43"/>
      <c r="F31" s="314">
        <f t="shared" si="0"/>
        <v>0</v>
      </c>
      <c r="H31" s="13"/>
      <c r="I31" s="13"/>
    </row>
    <row r="32" spans="1:9" ht="24.65" customHeight="1">
      <c r="A32" s="34">
        <v>12</v>
      </c>
      <c r="B32" s="35" t="s">
        <v>23</v>
      </c>
      <c r="C32" s="10" t="s">
        <v>14</v>
      </c>
      <c r="D32" s="31">
        <v>1</v>
      </c>
      <c r="E32" s="39"/>
      <c r="F32" s="314">
        <f t="shared" si="0"/>
        <v>0</v>
      </c>
      <c r="H32" s="13"/>
      <c r="I32" s="13"/>
    </row>
    <row r="33" spans="1:9" ht="12.65" customHeight="1">
      <c r="A33" s="61"/>
      <c r="B33" s="35"/>
      <c r="C33" s="10"/>
      <c r="D33" s="31"/>
      <c r="E33" s="43"/>
      <c r="F33" s="314">
        <f t="shared" si="0"/>
        <v>0</v>
      </c>
      <c r="H33" s="13"/>
      <c r="I33" s="13"/>
    </row>
    <row r="34" spans="1:9" ht="12.65" customHeight="1">
      <c r="A34" s="34">
        <v>13</v>
      </c>
      <c r="B34" s="35" t="s">
        <v>99</v>
      </c>
      <c r="C34" s="10" t="s">
        <v>14</v>
      </c>
      <c r="D34" s="31">
        <v>1</v>
      </c>
      <c r="E34" s="39"/>
      <c r="F34" s="314">
        <f t="shared" si="0"/>
        <v>0</v>
      </c>
      <c r="H34" s="13"/>
      <c r="I34" s="13"/>
    </row>
    <row r="35" spans="1:9" ht="12.65" customHeight="1">
      <c r="A35" s="61"/>
      <c r="B35" s="35"/>
      <c r="C35" s="10"/>
      <c r="D35" s="31"/>
      <c r="E35" s="43"/>
      <c r="F35" s="314">
        <f t="shared" si="0"/>
        <v>0</v>
      </c>
      <c r="H35" s="13"/>
      <c r="I35" s="13"/>
    </row>
    <row r="36" spans="1:9" ht="25" customHeight="1">
      <c r="A36" s="34">
        <v>14</v>
      </c>
      <c r="B36" s="35" t="s">
        <v>98</v>
      </c>
      <c r="C36" s="10" t="s">
        <v>14</v>
      </c>
      <c r="D36" s="31">
        <v>1</v>
      </c>
      <c r="E36" s="39"/>
      <c r="F36" s="314">
        <f t="shared" si="0"/>
        <v>0</v>
      </c>
      <c r="H36" s="13"/>
      <c r="I36" s="13"/>
    </row>
    <row r="37" spans="1:9" ht="25" customHeight="1">
      <c r="A37" s="34"/>
      <c r="B37" s="35"/>
      <c r="C37" s="10"/>
      <c r="D37" s="31"/>
      <c r="E37" s="263"/>
      <c r="F37" s="314">
        <f t="shared" si="0"/>
        <v>0</v>
      </c>
      <c r="H37" s="13"/>
      <c r="I37" s="13"/>
    </row>
    <row r="38" spans="1:9" ht="15.75" customHeight="1">
      <c r="A38" s="34">
        <v>15</v>
      </c>
      <c r="B38" t="s">
        <v>192</v>
      </c>
      <c r="C38" s="10" t="s">
        <v>14</v>
      </c>
      <c r="D38" s="31">
        <v>1</v>
      </c>
      <c r="E38" s="39"/>
      <c r="F38" s="314">
        <f t="shared" si="0"/>
        <v>0</v>
      </c>
      <c r="H38" s="13"/>
      <c r="I38" s="13"/>
    </row>
    <row r="39" spans="1:9" ht="16.5" customHeight="1">
      <c r="A39" s="34"/>
      <c r="B39" s="35"/>
      <c r="C39" s="10"/>
      <c r="D39" s="31"/>
      <c r="E39" s="265"/>
      <c r="F39" s="314">
        <f t="shared" si="0"/>
        <v>0</v>
      </c>
      <c r="H39" s="13"/>
      <c r="I39" s="13"/>
    </row>
    <row r="40" spans="1:9" ht="102" customHeight="1">
      <c r="A40" s="34">
        <v>16</v>
      </c>
      <c r="B40" s="2" t="s">
        <v>193</v>
      </c>
      <c r="C40" s="13" t="s">
        <v>14</v>
      </c>
      <c r="D40" s="31">
        <v>1</v>
      </c>
      <c r="E40" s="264"/>
      <c r="F40" s="314">
        <f t="shared" si="0"/>
        <v>0</v>
      </c>
    </row>
    <row r="41" spans="1:9" ht="12" customHeight="1">
      <c r="A41" s="34"/>
      <c r="C41" s="13"/>
      <c r="D41" s="31"/>
      <c r="E41" s="263"/>
      <c r="F41" s="314">
        <f t="shared" si="0"/>
        <v>0</v>
      </c>
    </row>
    <row r="42" spans="1:9" ht="17.25" customHeight="1">
      <c r="A42" s="34">
        <v>15</v>
      </c>
      <c r="B42" t="s">
        <v>194</v>
      </c>
      <c r="C42" s="10" t="s">
        <v>14</v>
      </c>
      <c r="D42" s="31">
        <v>1</v>
      </c>
      <c r="E42" s="39"/>
      <c r="F42" s="314">
        <f t="shared" si="0"/>
        <v>0</v>
      </c>
    </row>
    <row r="43" spans="1:9">
      <c r="A43" s="34"/>
      <c r="B43" s="35"/>
      <c r="C43" s="10"/>
      <c r="D43" s="31"/>
      <c r="E43" s="39"/>
      <c r="F43" s="314"/>
    </row>
    <row r="44" spans="1:9">
      <c r="A44" s="34"/>
      <c r="B44" s="35"/>
      <c r="C44" s="10"/>
      <c r="D44" s="31"/>
      <c r="E44" s="263"/>
      <c r="F44" s="314">
        <f t="shared" si="0"/>
        <v>0</v>
      </c>
    </row>
    <row r="45" spans="1:9" ht="25">
      <c r="A45" s="34">
        <v>16</v>
      </c>
      <c r="B45" s="4" t="s">
        <v>196</v>
      </c>
      <c r="C45" s="13" t="s">
        <v>14</v>
      </c>
      <c r="D45" s="31">
        <v>1</v>
      </c>
      <c r="E45" s="39"/>
      <c r="F45" s="314">
        <f t="shared" si="0"/>
        <v>0</v>
      </c>
    </row>
    <row r="46" spans="1:9">
      <c r="A46" s="34"/>
      <c r="C46" s="13"/>
      <c r="D46" s="31"/>
      <c r="E46" s="263"/>
      <c r="F46" s="314">
        <f t="shared" si="0"/>
        <v>0</v>
      </c>
    </row>
    <row r="47" spans="1:9" ht="26.5" thickBot="1">
      <c r="A47" s="34"/>
      <c r="B47" s="120" t="str">
        <f>+CONCATENATE("REKAPITULACIJA - ",B7)</f>
        <v>REKAPITULACIJA - VODENJE IN DOKUMENTACIJA</v>
      </c>
      <c r="C47" s="123"/>
      <c r="D47" s="122"/>
      <c r="F47" s="314">
        <f>SUM(F9:F45)</f>
        <v>0</v>
      </c>
    </row>
    <row r="48" spans="1:9" ht="13" thickTop="1">
      <c r="A48" s="34"/>
      <c r="B48" s="4"/>
      <c r="C48" s="13"/>
      <c r="D48" s="31"/>
      <c r="E48" s="32"/>
      <c r="F48" s="314"/>
    </row>
    <row r="49" spans="1:6">
      <c r="A49" s="34"/>
      <c r="B49" s="4"/>
      <c r="C49" s="13"/>
      <c r="D49" s="31"/>
      <c r="E49" s="32"/>
      <c r="F49" s="314"/>
    </row>
    <row r="50" spans="1:6">
      <c r="A50" s="34"/>
      <c r="B50" s="4"/>
      <c r="C50" s="13"/>
      <c r="D50" s="31"/>
      <c r="E50" s="32"/>
      <c r="F50" s="314"/>
    </row>
    <row r="51" spans="1:6">
      <c r="A51" s="34"/>
      <c r="B51" s="344"/>
      <c r="C51" s="13"/>
      <c r="D51" s="31"/>
      <c r="E51" s="32"/>
    </row>
    <row r="52" spans="1:6">
      <c r="B52" s="344"/>
    </row>
    <row r="53" spans="1:6">
      <c r="B53" s="91"/>
    </row>
    <row r="54" spans="1:6">
      <c r="B54" s="91"/>
    </row>
    <row r="55" spans="1:6">
      <c r="B55" s="91"/>
    </row>
    <row r="56" spans="1:6">
      <c r="B56" s="91"/>
    </row>
    <row r="57" spans="1:6">
      <c r="B57" s="91"/>
    </row>
    <row r="58" spans="1:6">
      <c r="B58" s="91"/>
    </row>
    <row r="59" spans="1:6">
      <c r="B59" s="91"/>
    </row>
    <row r="60" spans="1:6">
      <c r="B60" s="91"/>
    </row>
  </sheetData>
  <sheetProtection algorithmName="SHA-512" hashValue="o03R+Kop4psTdOyaFDRL9V3Odoc6HoHAm0T0sLOV9o76IO3UbYS17WforE7hgFEseFWNR+MIJgBn8cBVIgPnAw==" saltValue="OM3hgVg721vzQl7Y7ImXDw==" spinCount="100000" sheet="1" objects="1" scenarios="1"/>
  <protectedRanges>
    <protectedRange sqref="E1:E1048576" name="Obseg1"/>
  </protectedRanges>
  <mergeCells count="1">
    <mergeCell ref="B51:B52"/>
  </mergeCell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Rev_0&amp;R&amp;8 &amp;"Arial,Krepko"&amp;18 3.3&amp;"Arial,Običajno"&amp;8
Št. projekta: TREO-P-093/24-E
Stran: &amp;P/&amp;N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68064-B181-41DD-9B45-526CEEDF4DCF}">
  <sheetPr>
    <tabColor rgb="FFFF0000"/>
  </sheetPr>
  <dimension ref="A1:IV172"/>
  <sheetViews>
    <sheetView showZeros="0" showWhiteSpace="0" view="pageLayout" zoomScaleNormal="100" zoomScaleSheetLayoutView="100" workbookViewId="0">
      <selection activeCell="E37" sqref="E9:E37"/>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79" t="s">
        <v>7</v>
      </c>
      <c r="B5" s="280" t="s">
        <v>8</v>
      </c>
      <c r="C5" s="279" t="s">
        <v>9</v>
      </c>
      <c r="D5" s="281" t="s">
        <v>10</v>
      </c>
      <c r="E5" s="282" t="s">
        <v>191</v>
      </c>
      <c r="F5" s="205" t="s">
        <v>190</v>
      </c>
      <c r="G5" s="205"/>
      <c r="H5" s="205"/>
      <c r="I5" s="204"/>
    </row>
    <row r="6" spans="1:14">
      <c r="A6" s="283"/>
      <c r="B6" s="284"/>
      <c r="C6" s="285"/>
      <c r="D6" s="285"/>
      <c r="E6" s="286"/>
      <c r="F6" s="208"/>
      <c r="N6" s="56"/>
    </row>
    <row r="7" spans="1:14" ht="13">
      <c r="A7" s="287" t="s">
        <v>15</v>
      </c>
      <c r="B7" s="288" t="s">
        <v>27</v>
      </c>
      <c r="C7" s="285"/>
      <c r="D7" s="289"/>
      <c r="E7" s="290"/>
      <c r="F7" s="32"/>
    </row>
    <row r="8" spans="1:14" ht="13">
      <c r="A8" s="291" t="s">
        <v>44</v>
      </c>
      <c r="B8" s="292" t="s">
        <v>47</v>
      </c>
      <c r="C8" s="293"/>
      <c r="D8" s="289"/>
      <c r="E8" s="294"/>
      <c r="F8" s="206"/>
      <c r="G8" s="209"/>
      <c r="H8" s="210"/>
    </row>
    <row r="9" spans="1:14" ht="25">
      <c r="A9" s="295">
        <v>1</v>
      </c>
      <c r="B9" s="296" t="s">
        <v>111</v>
      </c>
      <c r="C9" s="293" t="s">
        <v>16</v>
      </c>
      <c r="D9" s="289">
        <v>196</v>
      </c>
      <c r="E9" s="297"/>
      <c r="F9" s="312">
        <f>E9*D9</f>
        <v>0</v>
      </c>
      <c r="G9" s="211"/>
      <c r="H9" s="212"/>
    </row>
    <row r="10" spans="1:14">
      <c r="A10" s="295"/>
      <c r="B10" s="296"/>
      <c r="C10" s="293"/>
      <c r="D10" s="285"/>
      <c r="E10" s="297"/>
      <c r="F10" s="312">
        <f t="shared" ref="F10:F36" si="0">E10*D10</f>
        <v>0</v>
      </c>
      <c r="G10" s="128"/>
      <c r="H10" s="208"/>
      <c r="I10" s="213"/>
    </row>
    <row r="11" spans="1:14">
      <c r="A11" s="295">
        <v>2</v>
      </c>
      <c r="B11" s="296" t="s">
        <v>134</v>
      </c>
      <c r="C11" s="293" t="s">
        <v>16</v>
      </c>
      <c r="D11" s="289">
        <v>99</v>
      </c>
      <c r="E11" s="297"/>
      <c r="F11" s="312">
        <f t="shared" si="0"/>
        <v>0</v>
      </c>
      <c r="G11" s="161"/>
      <c r="H11" s="208"/>
      <c r="I11" s="213"/>
    </row>
    <row r="12" spans="1:14">
      <c r="A12" s="295"/>
      <c r="B12" s="298"/>
      <c r="C12" s="299"/>
      <c r="D12" s="299"/>
      <c r="E12" s="297"/>
      <c r="F12" s="312">
        <f t="shared" si="0"/>
        <v>0</v>
      </c>
      <c r="G12"/>
      <c r="H12" s="208"/>
      <c r="I12" s="213"/>
    </row>
    <row r="13" spans="1:14" ht="13">
      <c r="A13" s="291" t="s">
        <v>50</v>
      </c>
      <c r="B13" s="292" t="s">
        <v>49</v>
      </c>
      <c r="C13" s="293" t="s">
        <v>14</v>
      </c>
      <c r="D13" s="289">
        <v>1</v>
      </c>
      <c r="E13" s="297"/>
      <c r="F13" s="312">
        <f>E13*D13</f>
        <v>0</v>
      </c>
      <c r="G13" s="209"/>
      <c r="H13" s="210"/>
      <c r="I13" s="213"/>
    </row>
    <row r="14" spans="1:14" ht="13">
      <c r="A14" s="295"/>
      <c r="B14" s="298"/>
      <c r="C14" s="299"/>
      <c r="D14" s="299"/>
      <c r="E14" s="297"/>
      <c r="F14" s="312">
        <f t="shared" si="0"/>
        <v>0</v>
      </c>
      <c r="G14" s="214"/>
      <c r="H14" s="212"/>
      <c r="I14" s="215"/>
    </row>
    <row r="15" spans="1:14" ht="12.65" customHeight="1">
      <c r="A15" s="295">
        <v>1</v>
      </c>
      <c r="B15" s="296" t="s">
        <v>151</v>
      </c>
      <c r="C15" s="300" t="s">
        <v>16</v>
      </c>
      <c r="D15" s="299">
        <v>1</v>
      </c>
      <c r="E15" s="297"/>
      <c r="F15" s="312">
        <f t="shared" si="0"/>
        <v>0</v>
      </c>
      <c r="G15" s="211"/>
      <c r="H15" s="212"/>
      <c r="I15" s="216"/>
    </row>
    <row r="16" spans="1:14" ht="12.65" customHeight="1">
      <c r="A16" s="295"/>
      <c r="B16" s="296"/>
      <c r="C16" s="300"/>
      <c r="D16" s="299"/>
      <c r="E16" s="297"/>
      <c r="F16" s="312">
        <f t="shared" si="0"/>
        <v>0</v>
      </c>
      <c r="G16" s="211"/>
      <c r="H16" s="212"/>
      <c r="I16" s="216"/>
    </row>
    <row r="17" spans="1:9" ht="12.65" customHeight="1">
      <c r="A17" s="295">
        <v>2</v>
      </c>
      <c r="B17" s="296" t="s">
        <v>137</v>
      </c>
      <c r="C17" s="300" t="s">
        <v>16</v>
      </c>
      <c r="D17" s="299">
        <v>3</v>
      </c>
      <c r="E17" s="297"/>
      <c r="F17" s="312">
        <f t="shared" si="0"/>
        <v>0</v>
      </c>
      <c r="G17" s="211"/>
      <c r="H17" s="212"/>
      <c r="I17" s="216"/>
    </row>
    <row r="18" spans="1:9" ht="12.65" customHeight="1">
      <c r="A18" s="295"/>
      <c r="B18" s="298"/>
      <c r="C18" s="299"/>
      <c r="D18" s="299"/>
      <c r="E18" s="297"/>
      <c r="F18" s="312">
        <f t="shared" si="0"/>
        <v>0</v>
      </c>
      <c r="G18"/>
      <c r="H18" s="208"/>
      <c r="I18" s="216"/>
    </row>
    <row r="19" spans="1:9" ht="15.65" customHeight="1">
      <c r="A19" s="291" t="s">
        <v>48</v>
      </c>
      <c r="B19" s="292" t="s">
        <v>51</v>
      </c>
      <c r="C19" s="293" t="s">
        <v>14</v>
      </c>
      <c r="D19" s="289">
        <v>1</v>
      </c>
      <c r="E19" s="297"/>
      <c r="F19" s="312">
        <f t="shared" si="0"/>
        <v>0</v>
      </c>
      <c r="G19" s="158"/>
      <c r="H19" s="206"/>
      <c r="I19" s="217"/>
    </row>
    <row r="20" spans="1:9" ht="15.65" customHeight="1">
      <c r="A20" s="295"/>
      <c r="B20" s="298"/>
      <c r="C20" s="299"/>
      <c r="D20" s="299"/>
      <c r="E20" s="297"/>
      <c r="F20" s="312">
        <f t="shared" si="0"/>
        <v>0</v>
      </c>
      <c r="G20"/>
      <c r="H20" s="208"/>
      <c r="I20" s="217"/>
    </row>
    <row r="21" spans="1:9" ht="15.65" customHeight="1">
      <c r="A21" s="295">
        <v>1</v>
      </c>
      <c r="B21" s="298" t="s">
        <v>93</v>
      </c>
      <c r="C21" s="300" t="s">
        <v>16</v>
      </c>
      <c r="D21" s="301">
        <v>1</v>
      </c>
      <c r="E21" s="297"/>
      <c r="F21" s="312">
        <f t="shared" si="0"/>
        <v>0</v>
      </c>
      <c r="G21"/>
      <c r="H21" s="208"/>
      <c r="I21" s="217"/>
    </row>
    <row r="22" spans="1:9" ht="15.65" customHeight="1">
      <c r="A22" s="295"/>
      <c r="B22" s="298"/>
      <c r="C22" s="300"/>
      <c r="D22" s="301"/>
      <c r="E22" s="297"/>
      <c r="F22" s="312">
        <f t="shared" si="0"/>
        <v>0</v>
      </c>
      <c r="G22"/>
      <c r="H22" s="208"/>
      <c r="I22" s="217"/>
    </row>
    <row r="23" spans="1:9" ht="15.65" customHeight="1">
      <c r="A23" s="302">
        <v>2</v>
      </c>
      <c r="B23" s="303" t="s">
        <v>43</v>
      </c>
      <c r="C23" s="304" t="s">
        <v>16</v>
      </c>
      <c r="D23" s="305">
        <v>1</v>
      </c>
      <c r="E23" s="297"/>
      <c r="F23" s="312">
        <f t="shared" si="0"/>
        <v>0</v>
      </c>
      <c r="G23" s="196"/>
      <c r="H23" s="218"/>
      <c r="I23" s="217"/>
    </row>
    <row r="24" spans="1:9" ht="15.65" customHeight="1">
      <c r="A24" s="302"/>
      <c r="B24" s="303"/>
      <c r="C24" s="304"/>
      <c r="D24" s="305"/>
      <c r="E24" s="297"/>
      <c r="F24" s="312">
        <f t="shared" si="0"/>
        <v>0</v>
      </c>
      <c r="G24" s="196"/>
      <c r="H24" s="218"/>
      <c r="I24" s="217"/>
    </row>
    <row r="25" spans="1:9" ht="15.65" customHeight="1">
      <c r="A25" s="306">
        <v>3</v>
      </c>
      <c r="B25" s="307" t="s">
        <v>138</v>
      </c>
      <c r="C25" s="308" t="s">
        <v>17</v>
      </c>
      <c r="D25" s="305">
        <v>90</v>
      </c>
      <c r="E25" s="297"/>
      <c r="F25" s="312">
        <f t="shared" si="0"/>
        <v>0</v>
      </c>
      <c r="G25" s="219"/>
      <c r="H25" s="218"/>
      <c r="I25" s="217"/>
    </row>
    <row r="26" spans="1:9" ht="15.65" customHeight="1">
      <c r="A26" s="306"/>
      <c r="B26" s="307"/>
      <c r="C26" s="304"/>
      <c r="D26" s="309"/>
      <c r="E26" s="297"/>
      <c r="F26" s="312">
        <f t="shared" si="0"/>
        <v>0</v>
      </c>
      <c r="G26" s="196"/>
      <c r="H26" s="218"/>
      <c r="I26" s="217"/>
    </row>
    <row r="27" spans="1:9" ht="15.65" customHeight="1">
      <c r="A27" s="306">
        <v>4</v>
      </c>
      <c r="B27" s="307" t="s">
        <v>139</v>
      </c>
      <c r="C27" s="308" t="s">
        <v>17</v>
      </c>
      <c r="D27" s="305">
        <v>5</v>
      </c>
      <c r="E27" s="297"/>
      <c r="F27" s="312">
        <f t="shared" si="0"/>
        <v>0</v>
      </c>
      <c r="G27" s="219"/>
      <c r="H27" s="218"/>
      <c r="I27" s="217"/>
    </row>
    <row r="28" spans="1:9" ht="15.65" customHeight="1">
      <c r="A28" s="306"/>
      <c r="B28" s="307"/>
      <c r="C28" s="304"/>
      <c r="D28" s="309"/>
      <c r="E28" s="297"/>
      <c r="F28" s="312">
        <f t="shared" si="0"/>
        <v>0</v>
      </c>
      <c r="G28" s="196"/>
      <c r="H28" s="218"/>
      <c r="I28" s="217"/>
    </row>
    <row r="29" spans="1:9" ht="15.65" customHeight="1">
      <c r="A29" s="302">
        <v>5</v>
      </c>
      <c r="B29" s="304" t="s">
        <v>140</v>
      </c>
      <c r="C29" s="304" t="s">
        <v>17</v>
      </c>
      <c r="D29" s="309">
        <v>6</v>
      </c>
      <c r="E29" s="297"/>
      <c r="F29" s="312">
        <f t="shared" si="0"/>
        <v>0</v>
      </c>
      <c r="G29" s="219"/>
      <c r="H29" s="218"/>
      <c r="I29" s="217"/>
    </row>
    <row r="30" spans="1:9" ht="15.65" customHeight="1">
      <c r="A30" s="302"/>
      <c r="B30" s="303"/>
      <c r="C30" s="309"/>
      <c r="D30" s="309"/>
      <c r="E30" s="297"/>
      <c r="F30" s="312">
        <f t="shared" si="0"/>
        <v>0</v>
      </c>
      <c r="G30" s="196"/>
      <c r="H30" s="218"/>
      <c r="I30" s="217"/>
    </row>
    <row r="31" spans="1:9" ht="15.65" customHeight="1">
      <c r="A31" s="302">
        <v>6</v>
      </c>
      <c r="B31" s="307" t="s">
        <v>52</v>
      </c>
      <c r="C31" s="308" t="s">
        <v>17</v>
      </c>
      <c r="D31" s="309">
        <v>40</v>
      </c>
      <c r="E31" s="297"/>
      <c r="F31" s="312">
        <f t="shared" si="0"/>
        <v>0</v>
      </c>
      <c r="G31" s="219"/>
      <c r="H31" s="218"/>
      <c r="I31" s="217"/>
    </row>
    <row r="32" spans="1:9" ht="15.65" customHeight="1">
      <c r="A32" s="310"/>
      <c r="B32" s="307"/>
      <c r="C32" s="304"/>
      <c r="D32" s="309"/>
      <c r="E32" s="297"/>
      <c r="F32" s="312">
        <f t="shared" si="0"/>
        <v>0</v>
      </c>
      <c r="G32" s="196"/>
      <c r="H32" s="218"/>
      <c r="I32" s="217"/>
    </row>
    <row r="33" spans="1:256" ht="15.65" customHeight="1">
      <c r="A33" s="302">
        <v>7</v>
      </c>
      <c r="B33" s="304" t="s">
        <v>141</v>
      </c>
      <c r="C33" s="304" t="s">
        <v>16</v>
      </c>
      <c r="D33" s="305">
        <v>100</v>
      </c>
      <c r="E33" s="297"/>
      <c r="F33" s="312">
        <f>E33*D33</f>
        <v>0</v>
      </c>
      <c r="G33" s="219"/>
      <c r="H33" s="218"/>
      <c r="I33" s="217"/>
    </row>
    <row r="34" spans="1:256" ht="15.65" customHeight="1">
      <c r="A34" s="309"/>
      <c r="B34" s="310"/>
      <c r="C34" s="310"/>
      <c r="D34" s="309"/>
      <c r="E34" s="297"/>
      <c r="F34" s="312">
        <f>E34*D34</f>
        <v>0</v>
      </c>
      <c r="G34" s="197"/>
      <c r="H34" s="218"/>
      <c r="I34" s="217"/>
    </row>
    <row r="35" spans="1:256" ht="15.65" customHeight="1">
      <c r="A35" s="309">
        <v>8</v>
      </c>
      <c r="B35" s="304" t="s">
        <v>107</v>
      </c>
      <c r="C35" s="304" t="s">
        <v>16</v>
      </c>
      <c r="D35" s="309">
        <v>100</v>
      </c>
      <c r="E35" s="297"/>
      <c r="F35" s="312">
        <f t="shared" si="0"/>
        <v>0</v>
      </c>
      <c r="G35" s="219"/>
      <c r="H35" s="218"/>
      <c r="I35" s="217"/>
    </row>
    <row r="36" spans="1:256">
      <c r="A36" s="309"/>
      <c r="B36" s="310"/>
      <c r="C36" s="310"/>
      <c r="D36" s="310"/>
      <c r="E36" s="297"/>
      <c r="F36" s="312">
        <f t="shared" si="0"/>
        <v>0</v>
      </c>
      <c r="G36" s="197"/>
      <c r="H36" s="218"/>
      <c r="I36" s="217"/>
    </row>
    <row r="37" spans="1:256" ht="25">
      <c r="A37" s="309">
        <v>9</v>
      </c>
      <c r="B37" s="307" t="s">
        <v>54</v>
      </c>
      <c r="C37" s="304" t="s">
        <v>14</v>
      </c>
      <c r="D37" s="309">
        <v>1</v>
      </c>
      <c r="E37" s="297"/>
      <c r="F37" s="312">
        <f>E37*D37</f>
        <v>0</v>
      </c>
      <c r="G37" s="219"/>
      <c r="H37" s="218"/>
      <c r="I37" s="43"/>
    </row>
    <row r="38" spans="1:256" s="33" customFormat="1">
      <c r="A38" s="299"/>
      <c r="B38" s="311"/>
      <c r="C38" s="311"/>
      <c r="D38" s="311"/>
      <c r="E38" s="311"/>
      <c r="F38" s="208"/>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13.5" thickBot="1">
      <c r="A39" s="135"/>
      <c r="B39" s="163" t="str">
        <f>+CONCATENATE("REKAPITULACIJA - ",B7)</f>
        <v>REKAPITULACIJA - SEZNAM OPREME MFE</v>
      </c>
      <c r="C39" s="164"/>
      <c r="D39" s="165"/>
      <c r="F39" s="229">
        <f>SUM(F8:F37)</f>
        <v>0</v>
      </c>
      <c r="G39" s="130"/>
      <c r="H39" s="207"/>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13" thickTop="1">
      <c r="A40" s="135"/>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5"/>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5"/>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06"/>
      <c r="B43" s="57"/>
      <c r="C43" s="73"/>
      <c r="D43" s="110"/>
      <c r="E43" s="43"/>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ht="13">
      <c r="A44" s="162"/>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34"/>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34"/>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5"/>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c r="B49" s="57"/>
      <c r="C49" s="72"/>
      <c r="D49" s="55"/>
      <c r="E49" s="33"/>
      <c r="F49" s="32"/>
    </row>
    <row r="50" spans="2:256" s="33" customFormat="1">
      <c r="B50" s="136"/>
      <c r="C50" s="139"/>
      <c r="D50" s="106"/>
      <c r="E50" s="161"/>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36"/>
      <c r="C51" s="105"/>
      <c r="D51" s="106"/>
      <c r="E51" s="128"/>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36"/>
      <c r="C52" s="139"/>
      <c r="D52" s="106"/>
      <c r="E52" s="161"/>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36"/>
      <c r="C53" s="139"/>
      <c r="D53" s="106"/>
      <c r="E53" s="128"/>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36"/>
      <c r="C54" s="139"/>
      <c r="D54" s="106"/>
      <c r="E54" s="161"/>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36"/>
      <c r="C55" s="139"/>
      <c r="D55" s="106"/>
      <c r="E55" s="128"/>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36"/>
      <c r="C56" s="139"/>
      <c r="D56" s="106"/>
      <c r="E56" s="161"/>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73"/>
      <c r="D62" s="79"/>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E64" s="43"/>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1"/>
      <c r="C65" s="73"/>
      <c r="D65" s="79"/>
      <c r="E65" s="4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1"/>
      <c r="C66" s="73"/>
      <c r="D66" s="79"/>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1"/>
      <c r="C67" s="73"/>
      <c r="D67" s="79"/>
      <c r="E67" s="4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1"/>
      <c r="C68" s="73"/>
      <c r="D68" s="79"/>
      <c r="E68" s="4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1"/>
      <c r="C69" s="73"/>
      <c r="D69" s="79"/>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1"/>
      <c r="C70" s="10"/>
      <c r="D70" s="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1"/>
      <c r="C71" s="73"/>
      <c r="D71" s="79"/>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1"/>
      <c r="C72" s="73"/>
      <c r="D72" s="79"/>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10"/>
      <c r="D73" s="1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4"/>
      <c r="D74" s="113"/>
      <c r="E74" s="43"/>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4"/>
      <c r="D75" s="11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4"/>
      <c r="D76" s="11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112"/>
      <c r="C77" s="74"/>
      <c r="D77" s="113"/>
      <c r="E77" s="4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4"/>
      <c r="D78" s="11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2"/>
      <c r="C79" s="76"/>
      <c r="D79" s="114"/>
      <c r="E79" s="43"/>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112"/>
      <c r="C80" s="76"/>
      <c r="D80" s="114"/>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2"/>
      <c r="C82" s="76"/>
      <c r="D82" s="114"/>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112"/>
      <c r="C83" s="76"/>
      <c r="D83" s="114"/>
      <c r="E83" s="4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B84" s="112"/>
      <c r="C84" s="76"/>
      <c r="D84" s="114"/>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B85" s="27"/>
      <c r="C85" s="10"/>
      <c r="D85" s="1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B86" s="112"/>
      <c r="C86" s="76"/>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B87" s="115"/>
      <c r="C87" s="75"/>
      <c r="D87" s="116"/>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B88" s="27"/>
      <c r="C88" s="10"/>
      <c r="D88" s="1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B89" s="112"/>
      <c r="C89" s="76"/>
      <c r="D89" s="114"/>
      <c r="E89" s="43"/>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117"/>
      <c r="C90" s="72"/>
      <c r="D90" s="55"/>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B91" s="27"/>
      <c r="C91" s="10"/>
      <c r="D91" s="13"/>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ht="13">
      <c r="A92" s="46"/>
      <c r="B92" s="112"/>
      <c r="C92" s="76"/>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112"/>
      <c r="C93" s="76"/>
      <c r="D93" s="114"/>
      <c r="E93" s="43"/>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8"/>
      <c r="B94" s="27"/>
      <c r="C94" s="80"/>
      <c r="D94" s="114"/>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27"/>
      <c r="C96" s="80"/>
      <c r="D96" s="114"/>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93"/>
      <c r="C97" s="73"/>
      <c r="D97" s="79"/>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c r="B98" s="27"/>
      <c r="C98" s="80"/>
      <c r="D98" s="114"/>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c r="B99" s="93"/>
      <c r="C99" s="73"/>
      <c r="D99" s="79"/>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27"/>
      <c r="C100" s="80"/>
      <c r="D100" s="114"/>
      <c r="E100" s="43"/>
      <c r="F100" s="32"/>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80"/>
      <c r="D101" s="114"/>
      <c r="F101" s="32"/>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117"/>
      <c r="C102" s="72"/>
      <c r="D102" s="55"/>
      <c r="E102" s="43"/>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93"/>
      <c r="C103" s="10"/>
      <c r="D103" s="13"/>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c r="B104" s="117"/>
      <c r="C104" s="72"/>
      <c r="D104" s="55"/>
      <c r="E104" s="43"/>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c r="B105" s="117"/>
      <c r="C105" s="72"/>
      <c r="D105" s="55"/>
      <c r="E105" s="43"/>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ht="12" customHeight="1">
      <c r="A106"/>
      <c r="B106" s="117"/>
      <c r="C106" s="72"/>
      <c r="D106" s="55"/>
      <c r="E106" s="43"/>
      <c r="F106" s="32"/>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ht="12" customHeight="1">
      <c r="A107"/>
      <c r="B107" s="118"/>
      <c r="C107" s="72"/>
      <c r="D107" s="55"/>
      <c r="E107" s="32"/>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c r="B108" s="119"/>
      <c r="C108" s="10"/>
      <c r="D108" s="31"/>
      <c r="E108" s="31"/>
      <c r="F108" s="313"/>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c r="B109" s="27"/>
      <c r="C109" s="10"/>
      <c r="D109" s="13"/>
      <c r="F109" s="220"/>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c r="B110" s="27"/>
      <c r="C110" s="72"/>
      <c r="D110" s="55"/>
      <c r="E110" s="32"/>
      <c r="F110" s="32"/>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c r="B111" s="82"/>
      <c r="C111" s="10"/>
      <c r="D111" s="13"/>
      <c r="E111" s="40"/>
      <c r="F111" s="32"/>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27"/>
      <c r="C112" s="10"/>
      <c r="D112" s="13"/>
      <c r="E112" s="40"/>
      <c r="F112" s="32"/>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100"/>
      <c r="C113" s="10"/>
      <c r="D113" s="31"/>
      <c r="E113" s="40"/>
      <c r="F113" s="32"/>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F114" s="220"/>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45"/>
      <c r="C115" s="44"/>
      <c r="D115" s="51"/>
      <c r="E115" s="48"/>
      <c r="F115" s="32"/>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45"/>
      <c r="C116" s="44"/>
      <c r="D116" s="52"/>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58"/>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58"/>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58"/>
      <c r="C119" s="44"/>
      <c r="D119" s="59"/>
      <c r="E119"/>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15"/>
      <c r="C122" s="44"/>
      <c r="D122" s="59"/>
      <c r="E122"/>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60"/>
      <c r="C123" s="44"/>
      <c r="D123" s="59"/>
      <c r="E123"/>
      <c r="F123" s="208"/>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60"/>
      <c r="C124" s="44"/>
      <c r="D124" s="59"/>
      <c r="E124"/>
      <c r="F124" s="208"/>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8"/>
      <c r="B125" s="60"/>
      <c r="C125" s="44"/>
      <c r="D125" s="59"/>
      <c r="E125"/>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60"/>
      <c r="C126" s="44"/>
      <c r="D126" s="59"/>
      <c r="E126"/>
      <c r="F126" s="208"/>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60"/>
      <c r="C127" s="44"/>
      <c r="D127" s="59"/>
      <c r="E127" s="50"/>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60"/>
      <c r="C128" s="44"/>
      <c r="D128" s="59"/>
      <c r="E128" s="50"/>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60"/>
      <c r="C129" s="44"/>
      <c r="D129" s="59"/>
      <c r="E129" s="50"/>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60"/>
      <c r="C130" s="44"/>
      <c r="D130" s="59"/>
      <c r="E130" s="5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35"/>
      <c r="C131" s="13"/>
      <c r="D131" s="31"/>
      <c r="E131" s="43"/>
      <c r="F131" s="32"/>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35"/>
      <c r="C132" s="13"/>
      <c r="D132" s="31"/>
      <c r="E132" s="43"/>
      <c r="F132" s="32"/>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ht="13">
      <c r="A133" s="38"/>
      <c r="B133" s="47"/>
      <c r="C133" s="52"/>
      <c r="D133" s="51"/>
      <c r="E133" s="49"/>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45"/>
      <c r="C134" s="44"/>
      <c r="D134" s="51"/>
      <c r="E134" s="48"/>
      <c r="F134" s="32"/>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45"/>
      <c r="C135" s="44"/>
      <c r="D135" s="52"/>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15"/>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58"/>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8"/>
      <c r="B138" s="58"/>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15"/>
      <c r="C140" s="44"/>
      <c r="D140" s="59"/>
      <c r="E14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B141" s="60"/>
      <c r="C141" s="44"/>
      <c r="D141" s="59"/>
      <c r="E141"/>
      <c r="F141" s="208"/>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8"/>
      <c r="B142" s="60"/>
      <c r="C142" s="44"/>
      <c r="D142" s="59"/>
      <c r="E142"/>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8"/>
      <c r="B143" s="60"/>
      <c r="C143" s="44"/>
      <c r="D143" s="59"/>
      <c r="E143"/>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60"/>
      <c r="C144" s="44"/>
      <c r="D144" s="59"/>
      <c r="E144"/>
      <c r="F144" s="208"/>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60"/>
      <c r="C145" s="44"/>
      <c r="D145" s="59"/>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B146" s="60"/>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59"/>
      <c r="E147" s="50"/>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59"/>
      <c r="E148" s="50"/>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4"/>
      <c r="B149" s="35"/>
      <c r="C149" s="13"/>
      <c r="D149" s="31"/>
      <c r="E149" s="43"/>
      <c r="F149" s="32"/>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ht="13">
      <c r="A150" s="34"/>
      <c r="B150" s="41"/>
      <c r="C150" s="13"/>
      <c r="D150" s="31"/>
      <c r="E150" s="50"/>
      <c r="F150" s="208"/>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ht="13">
      <c r="A151" s="34"/>
      <c r="B151" s="47"/>
      <c r="C151" s="52"/>
      <c r="D151" s="51"/>
      <c r="E151" s="49"/>
      <c r="F151" s="208"/>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45"/>
      <c r="C152" s="52"/>
      <c r="D152" s="51"/>
      <c r="E152" s="48"/>
      <c r="F152" s="3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45"/>
      <c r="C153" s="44"/>
      <c r="D153" s="52"/>
      <c r="E153"/>
      <c r="F153" s="208"/>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15"/>
      <c r="C154" s="44"/>
      <c r="D154" s="59"/>
      <c r="E154"/>
      <c r="F154" s="208"/>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s="208"/>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s="208"/>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58"/>
      <c r="C158" s="44"/>
      <c r="D158" s="77"/>
      <c r="E158"/>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8"/>
      <c r="B160" s="60"/>
      <c r="C160" s="44"/>
      <c r="D160" s="77"/>
      <c r="E160"/>
      <c r="F160"/>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8"/>
      <c r="B161" s="58"/>
      <c r="C161" s="44"/>
      <c r="D161" s="77"/>
      <c r="E161"/>
      <c r="F161"/>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38"/>
      <c r="B162" s="58"/>
      <c r="C162" s="44"/>
      <c r="D162" s="77"/>
      <c r="E162"/>
      <c r="F162"/>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38"/>
      <c r="B163" s="60"/>
      <c r="C163" s="44"/>
      <c r="D163" s="77"/>
      <c r="E163"/>
      <c r="F16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38"/>
      <c r="B164" s="60"/>
      <c r="C164" s="44"/>
      <c r="D164" s="77"/>
      <c r="E164"/>
      <c r="F164"/>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38"/>
      <c r="B165" s="60"/>
      <c r="C165" s="44"/>
      <c r="D165" s="77"/>
      <c r="E165"/>
      <c r="F165"/>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38"/>
      <c r="B166" s="60"/>
      <c r="C166" s="44"/>
      <c r="D166" s="77"/>
      <c r="E166" s="50"/>
      <c r="F166"/>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38"/>
      <c r="B167" s="60"/>
      <c r="C167" s="44"/>
      <c r="D167" s="77"/>
      <c r="E167" s="50"/>
      <c r="F167"/>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34"/>
      <c r="B168" s="35"/>
      <c r="C168" s="13"/>
      <c r="D168" s="31"/>
      <c r="E168" s="43"/>
      <c r="F168" s="32"/>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4"/>
      <c r="B169" s="35"/>
      <c r="C169" s="13"/>
      <c r="D169" s="31"/>
      <c r="E169" s="40"/>
      <c r="F169" s="32"/>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sheetData>
  <sheetProtection algorithmName="SHA-512" hashValue="htdy34RnshaE0M+E17kj22R1W2sKbGf7GSCUgXDhocCV5K9EyhAoS5JmFJxK871TLXVEf5Ey6zboGrhSt2RvxQ==" saltValue="ipTLfdpixl/B11nnGg9QJQ==" spinCount="100000" sheet="1" objects="1" scenarios="1"/>
  <protectedRanges>
    <protectedRange sqref="E1:E1048576" name="Obseg1"/>
  </protectedRanges>
  <phoneticPr fontId="72" type="noConversion"/>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76F9C-6EBE-4F64-8A30-F296C645B2DF}">
  <sheetPr>
    <tabColor rgb="FFFF0000"/>
  </sheetPr>
  <dimension ref="A1:IV120"/>
  <sheetViews>
    <sheetView showZeros="0" zoomScaleNormal="100" zoomScaleSheetLayoutView="100" zoomScalePageLayoutView="115" workbookViewId="0">
      <selection activeCell="E8" sqref="E8:E37"/>
    </sheetView>
  </sheetViews>
  <sheetFormatPr defaultColWidth="9.1796875" defaultRowHeight="12.5"/>
  <cols>
    <col min="1" max="1" width="6.81640625" style="38" customWidth="1"/>
    <col min="2" max="2" width="41.81640625" style="2" customWidth="1"/>
    <col min="3" max="3" width="4.81640625" style="13" customWidth="1"/>
    <col min="4" max="4" width="7.81640625" style="13" bestFit="1" customWidth="1"/>
    <col min="5" max="6" width="12.81640625" customWidth="1"/>
    <col min="7" max="7" width="25.1796875" style="33"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154" t="s">
        <v>7</v>
      </c>
      <c r="B5" s="155" t="s">
        <v>8</v>
      </c>
      <c r="C5" s="154" t="s">
        <v>9</v>
      </c>
      <c r="D5" s="156" t="s">
        <v>10</v>
      </c>
      <c r="E5" s="157" t="s">
        <v>191</v>
      </c>
      <c r="F5" s="205" t="s">
        <v>190</v>
      </c>
      <c r="G5" s="205"/>
      <c r="H5" s="205"/>
      <c r="I5" s="204"/>
    </row>
    <row r="6" spans="1:14">
      <c r="A6" s="138"/>
      <c r="B6" s="104"/>
      <c r="C6" s="106"/>
      <c r="D6" s="106"/>
      <c r="E6" s="128"/>
      <c r="F6" s="208"/>
      <c r="N6" s="56"/>
    </row>
    <row r="7" spans="1:14" ht="13">
      <c r="A7" s="132" t="s">
        <v>28</v>
      </c>
      <c r="B7" s="133" t="s">
        <v>53</v>
      </c>
      <c r="C7" s="106"/>
      <c r="D7" s="134"/>
      <c r="E7" s="158"/>
      <c r="F7" s="32"/>
    </row>
    <row r="8" spans="1:14" ht="13">
      <c r="A8" s="176" t="s">
        <v>55</v>
      </c>
      <c r="B8" s="95" t="s">
        <v>112</v>
      </c>
      <c r="C8" s="105"/>
      <c r="D8" s="134"/>
      <c r="E8" s="261"/>
      <c r="F8" s="206"/>
      <c r="G8" s="158"/>
      <c r="H8" s="206"/>
    </row>
    <row r="9" spans="1:14" ht="25" customHeight="1">
      <c r="A9" s="135">
        <v>1</v>
      </c>
      <c r="B9" s="136" t="s">
        <v>113</v>
      </c>
      <c r="C9" s="105" t="s">
        <v>14</v>
      </c>
      <c r="D9" s="134">
        <v>1</v>
      </c>
      <c r="E9" s="160"/>
      <c r="F9" s="208">
        <f>E9*D9</f>
        <v>0</v>
      </c>
      <c r="G9" s="161"/>
      <c r="H9" s="208"/>
    </row>
    <row r="10" spans="1:14">
      <c r="A10" s="135"/>
      <c r="B10" s="136"/>
      <c r="C10" s="105"/>
      <c r="D10" s="106"/>
      <c r="E10" s="128"/>
      <c r="F10" s="208">
        <f t="shared" ref="F10:F16" si="0">E10*D10</f>
        <v>0</v>
      </c>
      <c r="G10" s="128"/>
      <c r="H10" s="208"/>
      <c r="I10" s="213"/>
    </row>
    <row r="11" spans="1:14" ht="25">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
      <c r="A13" s="176" t="s">
        <v>56</v>
      </c>
      <c r="B13" s="95" t="s">
        <v>109</v>
      </c>
      <c r="C13" s="105"/>
      <c r="D13" s="134"/>
      <c r="E13" s="261"/>
      <c r="F13" s="208">
        <f t="shared" si="0"/>
        <v>0</v>
      </c>
      <c r="G13" s="158"/>
      <c r="H13" s="206"/>
      <c r="I13" s="213"/>
    </row>
    <row r="14" spans="1:14" ht="62.5">
      <c r="A14" s="135"/>
      <c r="B14" s="104" t="s">
        <v>110</v>
      </c>
      <c r="F14" s="208">
        <f t="shared" si="0"/>
        <v>0</v>
      </c>
      <c r="G14"/>
      <c r="H14" s="208"/>
    </row>
    <row r="15" spans="1:14" ht="13">
      <c r="A15" s="192" t="s">
        <v>106</v>
      </c>
      <c r="B15" s="193" t="s">
        <v>124</v>
      </c>
      <c r="E15" s="43"/>
      <c r="F15" s="208">
        <f t="shared" si="0"/>
        <v>0</v>
      </c>
      <c r="G15" s="43"/>
      <c r="I15" s="173"/>
      <c r="J15" s="172"/>
      <c r="K15" s="172"/>
      <c r="L15" s="172"/>
    </row>
    <row r="16" spans="1:14" ht="15.65" customHeight="1">
      <c r="F16" s="208">
        <f t="shared" si="0"/>
        <v>0</v>
      </c>
      <c r="I16" s="221"/>
      <c r="J16" s="172"/>
      <c r="K16" s="172"/>
      <c r="L16" s="172"/>
    </row>
    <row r="17" spans="1:256" s="33" customFormat="1">
      <c r="A17" s="135">
        <v>1</v>
      </c>
      <c r="B17" s="320" t="s">
        <v>209</v>
      </c>
      <c r="C17" s="321" t="s">
        <v>16</v>
      </c>
      <c r="D17" s="322">
        <v>278</v>
      </c>
      <c r="F17" s="325">
        <f>E17*D17</f>
        <v>0</v>
      </c>
      <c r="G17" s="185"/>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ht="13">
      <c r="A18" s="138"/>
      <c r="B18" s="169"/>
      <c r="C18" s="323"/>
      <c r="D18" s="323"/>
      <c r="E18" s="13"/>
      <c r="F18" s="325">
        <f t="shared" ref="F18:F36" si="1">E18*D18</f>
        <v>0</v>
      </c>
      <c r="G18" s="13"/>
      <c r="H18" s="207"/>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135">
        <v>2</v>
      </c>
      <c r="B19" s="320" t="s">
        <v>210</v>
      </c>
      <c r="C19" s="321" t="s">
        <v>16</v>
      </c>
      <c r="D19" s="322">
        <v>556</v>
      </c>
      <c r="F19" s="325">
        <f t="shared" si="1"/>
        <v>0</v>
      </c>
      <c r="G19" s="18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135"/>
      <c r="B20" s="196"/>
      <c r="C20" s="196"/>
      <c r="D20" s="323"/>
      <c r="E20" s="13"/>
      <c r="F20" s="325">
        <f t="shared" si="1"/>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A21" s="135">
        <v>3</v>
      </c>
      <c r="B21" s="320" t="s">
        <v>211</v>
      </c>
      <c r="C21" s="321" t="s">
        <v>16</v>
      </c>
      <c r="D21" s="322">
        <v>556</v>
      </c>
      <c r="E21" s="93"/>
      <c r="F21" s="325">
        <f>E21*D21</f>
        <v>0</v>
      </c>
      <c r="G21" s="18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135"/>
      <c r="B22" s="324"/>
      <c r="C22" s="321"/>
      <c r="D22" s="323"/>
      <c r="E22" s="13"/>
      <c r="F22" s="325">
        <f t="shared" si="1"/>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135">
        <v>4</v>
      </c>
      <c r="B23" s="320" t="s">
        <v>212</v>
      </c>
      <c r="C23" s="321" t="s">
        <v>16</v>
      </c>
      <c r="D23" s="323">
        <v>278</v>
      </c>
      <c r="F23" s="325">
        <f t="shared" si="1"/>
        <v>0</v>
      </c>
      <c r="G23" s="18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5"/>
      <c r="B24" s="324"/>
      <c r="C24" s="321"/>
      <c r="D24" s="323"/>
      <c r="E24" s="13"/>
      <c r="F24" s="325">
        <f t="shared" si="1"/>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106">
        <v>5</v>
      </c>
      <c r="B25" s="320" t="s">
        <v>213</v>
      </c>
      <c r="C25" s="321" t="s">
        <v>16</v>
      </c>
      <c r="D25" s="322">
        <v>332</v>
      </c>
      <c r="F25" s="325">
        <f t="shared" si="1"/>
        <v>0</v>
      </c>
      <c r="G25" s="18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106"/>
      <c r="B26" s="197"/>
      <c r="C26" s="197"/>
      <c r="D26" s="323"/>
      <c r="F26" s="325">
        <f t="shared" si="1"/>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86">
        <v>6</v>
      </c>
      <c r="B27" s="320" t="s">
        <v>214</v>
      </c>
      <c r="C27" s="321" t="s">
        <v>16</v>
      </c>
      <c r="D27" s="322">
        <v>62</v>
      </c>
      <c r="F27" s="325">
        <f t="shared" si="1"/>
        <v>0</v>
      </c>
      <c r="G27" s="18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86"/>
      <c r="B28" s="197"/>
      <c r="C28" s="197"/>
      <c r="D28" s="323"/>
      <c r="F28" s="325">
        <f t="shared" si="1"/>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186">
        <v>7</v>
      </c>
      <c r="B29" s="320" t="s">
        <v>215</v>
      </c>
      <c r="C29" s="321" t="s">
        <v>16</v>
      </c>
      <c r="D29" s="322">
        <v>30</v>
      </c>
      <c r="F29" s="325">
        <f t="shared" si="1"/>
        <v>0</v>
      </c>
      <c r="G29" s="18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86"/>
      <c r="B30" s="197"/>
      <c r="C30" s="321"/>
      <c r="D30" s="323"/>
      <c r="F30" s="325">
        <f t="shared" si="1"/>
        <v>0</v>
      </c>
      <c r="G30" s="13"/>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3">
        <v>8</v>
      </c>
      <c r="B31" s="320" t="s">
        <v>142</v>
      </c>
      <c r="C31" s="321" t="s">
        <v>14</v>
      </c>
      <c r="D31" s="322">
        <v>220</v>
      </c>
      <c r="F31" s="325">
        <f t="shared" si="1"/>
        <v>0</v>
      </c>
      <c r="G31" s="18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3"/>
      <c r="B32" s="321"/>
      <c r="C32" s="321"/>
      <c r="D32" s="322"/>
      <c r="F32" s="325">
        <f>E32*D32</f>
        <v>0</v>
      </c>
      <c r="G32" s="185"/>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ht="12" customHeight="1">
      <c r="A33" s="13">
        <v>9</v>
      </c>
      <c r="B33" s="320" t="s">
        <v>143</v>
      </c>
      <c r="C33" s="321" t="s">
        <v>16</v>
      </c>
      <c r="D33" s="322">
        <v>324</v>
      </c>
      <c r="F33" s="325">
        <f t="shared" si="1"/>
        <v>0</v>
      </c>
      <c r="G33" s="18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12" customHeight="1">
      <c r="A34" s="13"/>
      <c r="B34" s="321"/>
      <c r="C34" s="321"/>
      <c r="D34" s="322"/>
      <c r="F34" s="325">
        <f t="shared" si="1"/>
        <v>0</v>
      </c>
      <c r="G34" s="185"/>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3">
        <v>10</v>
      </c>
      <c r="B35" s="320" t="s">
        <v>144</v>
      </c>
      <c r="C35" s="321" t="s">
        <v>16</v>
      </c>
      <c r="D35" s="322">
        <v>232</v>
      </c>
      <c r="F35" s="325">
        <f t="shared" si="1"/>
        <v>0</v>
      </c>
      <c r="G35" s="185"/>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321"/>
      <c r="C36" s="321"/>
      <c r="D36" s="322"/>
      <c r="F36" s="325">
        <f t="shared" si="1"/>
        <v>0</v>
      </c>
      <c r="G36" s="185"/>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v>11</v>
      </c>
      <c r="B37" s="320" t="s">
        <v>145</v>
      </c>
      <c r="C37" s="321" t="s">
        <v>16</v>
      </c>
      <c r="D37" s="322">
        <v>316</v>
      </c>
      <c r="F37" s="325">
        <f>E37*D37</f>
        <v>0</v>
      </c>
      <c r="G37" s="185"/>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B38" s="117"/>
      <c r="C38" s="72"/>
      <c r="D38" s="55"/>
      <c r="F38" s="32"/>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26.5" thickBot="1">
      <c r="A39" s="13"/>
      <c r="B39" s="163" t="str">
        <f>+CONCATENATE("REKAPITULACIJA - ",B7)</f>
        <v>REKAPITULACIJA - SEZNAM OPREME KONSTRUKCIJE</v>
      </c>
      <c r="C39" s="164"/>
      <c r="D39" s="165"/>
      <c r="F39" s="326">
        <f>SUM(F8:F37)</f>
        <v>0</v>
      </c>
      <c r="G39" s="130"/>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13.5" thickTop="1">
      <c r="A40" s="46"/>
      <c r="B40" s="112"/>
      <c r="C40" s="76"/>
      <c r="D40" s="114"/>
      <c r="E40" s="4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38"/>
      <c r="B41" s="112"/>
      <c r="C41" s="76"/>
      <c r="D41" s="114"/>
      <c r="E41" s="43"/>
      <c r="F41" s="32"/>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38"/>
      <c r="B42" s="27"/>
      <c r="C42" s="80"/>
      <c r="D42" s="114"/>
      <c r="E42" s="43"/>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c r="B43" s="93"/>
      <c r="C43" s="10"/>
      <c r="D43" s="13"/>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c r="B44" s="27"/>
      <c r="C44" s="80"/>
      <c r="D44" s="114"/>
      <c r="E44" s="43"/>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c r="B45" s="93"/>
      <c r="C45" s="73"/>
      <c r="D45" s="79"/>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93"/>
      <c r="C47" s="73"/>
      <c r="D47" s="79"/>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27"/>
      <c r="C48" s="80"/>
      <c r="D48" s="114"/>
      <c r="E48" s="4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27"/>
      <c r="C49" s="80"/>
      <c r="D49" s="114"/>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B50" s="117"/>
      <c r="C50" s="72"/>
      <c r="D50" s="55"/>
      <c r="E50" s="43"/>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93"/>
      <c r="C51" s="10"/>
      <c r="D51" s="1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117"/>
      <c r="C52" s="72"/>
      <c r="D52" s="55"/>
      <c r="E52" s="43"/>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117"/>
      <c r="C53" s="72"/>
      <c r="D53" s="55"/>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117"/>
      <c r="C54" s="72"/>
      <c r="D54" s="55"/>
      <c r="E54" s="43"/>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118"/>
      <c r="C55" s="72"/>
      <c r="D55" s="55"/>
      <c r="E55" s="32"/>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c r="B56" s="119"/>
      <c r="C56" s="10"/>
      <c r="D56" s="31"/>
      <c r="E56" s="31"/>
      <c r="F56" s="313"/>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c r="B57" s="27"/>
      <c r="C57" s="10"/>
      <c r="D57" s="13"/>
      <c r="F57" s="220"/>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c r="B58" s="27"/>
      <c r="C58" s="72"/>
      <c r="D58" s="55"/>
      <c r="E58" s="32"/>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c r="B59" s="82"/>
      <c r="C59" s="10"/>
      <c r="D59" s="13"/>
      <c r="E59" s="40"/>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8"/>
      <c r="B60" s="27"/>
      <c r="C60" s="10"/>
      <c r="D60" s="13"/>
      <c r="E60" s="40"/>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8"/>
      <c r="B61" s="100"/>
      <c r="C61" s="10"/>
      <c r="D61" s="31"/>
      <c r="E61" s="40"/>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8"/>
      <c r="F62" s="220"/>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38"/>
      <c r="B63" s="45"/>
      <c r="C63" s="44"/>
      <c r="D63" s="51"/>
      <c r="E63" s="48"/>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45"/>
      <c r="C64" s="44"/>
      <c r="D64" s="52"/>
      <c r="E64"/>
      <c r="F64" s="208"/>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58"/>
      <c r="C65" s="44"/>
      <c r="D65" s="59"/>
      <c r="E65"/>
      <c r="F65" s="208"/>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B66" s="58"/>
      <c r="C66" s="44"/>
      <c r="D66" s="59"/>
      <c r="E66"/>
      <c r="F66" s="208"/>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58"/>
      <c r="C67" s="44"/>
      <c r="D67" s="59"/>
      <c r="E67"/>
      <c r="F67" s="208"/>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60"/>
      <c r="C68" s="44"/>
      <c r="D68" s="59"/>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60"/>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15"/>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60"/>
      <c r="C71" s="44"/>
      <c r="D71" s="59"/>
      <c r="E71"/>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60"/>
      <c r="C74" s="44"/>
      <c r="D74" s="59"/>
      <c r="E74"/>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60"/>
      <c r="C75" s="44"/>
      <c r="D75" s="59"/>
      <c r="E75" s="50"/>
      <c r="F75" s="208"/>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60"/>
      <c r="C76" s="44"/>
      <c r="D76" s="59"/>
      <c r="E76" s="50"/>
      <c r="F76" s="208"/>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60"/>
      <c r="C77" s="44"/>
      <c r="D77" s="59"/>
      <c r="E77" s="50"/>
      <c r="F77" s="208"/>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60"/>
      <c r="C78" s="44"/>
      <c r="D78" s="59"/>
      <c r="E78" s="50"/>
      <c r="F78" s="20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35"/>
      <c r="C79" s="13"/>
      <c r="D79" s="31"/>
      <c r="E79" s="43"/>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35"/>
      <c r="C80" s="13"/>
      <c r="D80" s="31"/>
      <c r="E80" s="4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13">
      <c r="A81" s="38"/>
      <c r="B81" s="47"/>
      <c r="C81" s="52"/>
      <c r="D81" s="51"/>
      <c r="E81" s="49"/>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45"/>
      <c r="C82" s="44"/>
      <c r="D82" s="51"/>
      <c r="E82" s="48"/>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45"/>
      <c r="C83" s="44"/>
      <c r="D83" s="52"/>
      <c r="E83"/>
      <c r="F83" s="208"/>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15"/>
      <c r="C84" s="44"/>
      <c r="D84" s="59"/>
      <c r="E84"/>
      <c r="F84" s="208"/>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58"/>
      <c r="C85" s="44"/>
      <c r="D85" s="59"/>
      <c r="E85"/>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58"/>
      <c r="C86" s="44"/>
      <c r="D86" s="59"/>
      <c r="E86"/>
      <c r="F86" s="208"/>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60"/>
      <c r="C87" s="44"/>
      <c r="D87" s="59"/>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15"/>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60"/>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60"/>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60"/>
      <c r="C91" s="44"/>
      <c r="D91" s="59"/>
      <c r="E91"/>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60"/>
      <c r="C92" s="44"/>
      <c r="D92" s="59"/>
      <c r="E92"/>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60"/>
      <c r="C93" s="44"/>
      <c r="D93" s="59"/>
      <c r="E93"/>
      <c r="F93" s="208"/>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B94" s="60"/>
      <c r="C94" s="44"/>
      <c r="D94" s="59"/>
      <c r="E94"/>
      <c r="F94" s="208"/>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38"/>
      <c r="B95" s="60"/>
      <c r="C95" s="44"/>
      <c r="D95" s="59"/>
      <c r="E95" s="50"/>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8"/>
      <c r="B96" s="60"/>
      <c r="C96" s="44"/>
      <c r="D96" s="59"/>
      <c r="E96" s="50"/>
      <c r="F96" s="208"/>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4"/>
      <c r="B97" s="35"/>
      <c r="C97" s="13"/>
      <c r="D97" s="31"/>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3">
      <c r="A98" s="34"/>
      <c r="B98" s="41"/>
      <c r="C98" s="13"/>
      <c r="D98" s="31"/>
      <c r="E98" s="50"/>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3">
      <c r="A99" s="34"/>
      <c r="B99" s="47"/>
      <c r="C99" s="52"/>
      <c r="D99" s="51"/>
      <c r="E99" s="49"/>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45"/>
      <c r="C100" s="52"/>
      <c r="D100" s="51"/>
      <c r="E100" s="48"/>
      <c r="F100" s="32"/>
    </row>
    <row r="101" spans="1:256">
      <c r="B101" s="45"/>
      <c r="C101" s="44"/>
      <c r="D101" s="52"/>
      <c r="F101" s="208"/>
    </row>
    <row r="102" spans="1:256">
      <c r="B102" s="15"/>
      <c r="C102" s="44"/>
      <c r="D102" s="59"/>
      <c r="F102" s="208"/>
    </row>
    <row r="103" spans="1:256">
      <c r="B103" s="60"/>
      <c r="C103" s="44"/>
      <c r="D103" s="77"/>
      <c r="F103" s="208"/>
    </row>
    <row r="104" spans="1:256">
      <c r="B104" s="60"/>
      <c r="C104" s="44"/>
      <c r="D104" s="77"/>
      <c r="F104" s="208"/>
    </row>
    <row r="105" spans="1:256">
      <c r="B105" s="60"/>
      <c r="C105" s="44"/>
      <c r="D105" s="77"/>
    </row>
    <row r="106" spans="1:256">
      <c r="B106" s="58"/>
      <c r="C106" s="44"/>
      <c r="D106" s="77"/>
    </row>
    <row r="107" spans="1:256">
      <c r="B107" s="60"/>
      <c r="C107" s="44"/>
      <c r="D107" s="77"/>
    </row>
    <row r="108" spans="1:256">
      <c r="B108" s="60"/>
      <c r="C108" s="44"/>
      <c r="D108" s="77"/>
    </row>
    <row r="109" spans="1:256">
      <c r="B109" s="58"/>
      <c r="C109" s="44"/>
      <c r="D109" s="77"/>
    </row>
    <row r="110" spans="1:256">
      <c r="B110" s="58"/>
      <c r="C110" s="44"/>
      <c r="D110" s="77"/>
    </row>
    <row r="111" spans="1:256">
      <c r="B111" s="60"/>
      <c r="C111" s="44"/>
      <c r="D111" s="77"/>
    </row>
    <row r="112" spans="1:256">
      <c r="B112" s="60"/>
      <c r="C112" s="44"/>
      <c r="D112" s="77"/>
    </row>
    <row r="113" spans="1:6">
      <c r="B113" s="60"/>
      <c r="C113" s="44"/>
      <c r="D113" s="77"/>
    </row>
    <row r="114" spans="1:6">
      <c r="B114" s="60"/>
      <c r="C114" s="44"/>
      <c r="D114" s="77"/>
      <c r="E114" s="50"/>
    </row>
    <row r="115" spans="1:6">
      <c r="B115" s="60"/>
      <c r="C115" s="44"/>
      <c r="D115" s="77"/>
      <c r="E115" s="50"/>
    </row>
    <row r="116" spans="1:6">
      <c r="A116" s="34"/>
      <c r="B116" s="35"/>
      <c r="D116" s="31"/>
      <c r="E116" s="43"/>
      <c r="F116" s="32"/>
    </row>
    <row r="117" spans="1:6">
      <c r="A117" s="34"/>
      <c r="B117" s="35"/>
      <c r="D117" s="31"/>
      <c r="E117" s="40"/>
      <c r="F117" s="32"/>
    </row>
    <row r="118" spans="1:6">
      <c r="A118" s="33"/>
      <c r="B118" s="33"/>
      <c r="C118" s="33"/>
      <c r="D118" s="33"/>
      <c r="E118" s="33"/>
      <c r="F118" s="33"/>
    </row>
    <row r="119" spans="1:6">
      <c r="A119" s="33"/>
      <c r="B119" s="33"/>
      <c r="C119" s="33"/>
      <c r="D119" s="33"/>
      <c r="E119" s="33"/>
      <c r="F119" s="33"/>
    </row>
    <row r="120" spans="1:6">
      <c r="A120" s="33"/>
      <c r="B120" s="33"/>
      <c r="C120" s="33"/>
      <c r="D120" s="33"/>
      <c r="E120" s="33"/>
      <c r="F120" s="33"/>
    </row>
  </sheetData>
  <sheetProtection algorithmName="SHA-512" hashValue="BrracsIlAwC91E7+m/t5/rOpCLRsho+LonPOBcfdre56dOJTtUUO3FOT+XY/4+u9aHk9PrhE+aeYYuQDtOGliQ==" saltValue="7hkQuBdYXDPyezC3y1rJ1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F248B-C4F9-41F2-82D3-05A973A7A2C7}">
  <sheetPr>
    <tabColor rgb="FFFF0000"/>
  </sheetPr>
  <dimension ref="A1:IV181"/>
  <sheetViews>
    <sheetView showZeros="0" view="pageLayout" zoomScale="115" zoomScaleNormal="100" zoomScaleSheetLayoutView="100" zoomScalePageLayoutView="115" workbookViewId="0">
      <selection activeCell="E8" sqref="E8:E12"/>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256" s="2" customFormat="1" ht="13">
      <c r="A1" s="142"/>
      <c r="B1" s="103"/>
      <c r="C1" s="143"/>
      <c r="D1" s="144"/>
      <c r="E1" s="145"/>
      <c r="F1" s="6"/>
      <c r="G1" s="202"/>
      <c r="H1" s="203"/>
      <c r="I1" s="204"/>
    </row>
    <row r="2" spans="1:256" s="2" customFormat="1" ht="13">
      <c r="A2" s="142"/>
      <c r="B2" s="103"/>
      <c r="C2" s="143"/>
      <c r="D2" s="144"/>
      <c r="E2" s="145"/>
      <c r="F2" s="6"/>
      <c r="G2" s="202"/>
      <c r="H2" s="203"/>
      <c r="I2" s="204"/>
    </row>
    <row r="3" spans="1:256" s="2" customFormat="1" ht="13">
      <c r="A3" s="146"/>
      <c r="B3" s="147"/>
      <c r="C3" s="148"/>
      <c r="D3" s="149"/>
      <c r="E3" s="150"/>
      <c r="F3" s="6"/>
      <c r="G3" s="202"/>
      <c r="H3" s="203"/>
      <c r="I3" s="204"/>
    </row>
    <row r="4" spans="1:256" s="2" customFormat="1" ht="13">
      <c r="A4" s="151" t="s">
        <v>0</v>
      </c>
      <c r="B4" s="104"/>
      <c r="C4" s="152"/>
      <c r="D4" s="153"/>
      <c r="E4" s="104"/>
      <c r="F4" s="191"/>
      <c r="G4" s="202"/>
      <c r="H4" s="203"/>
      <c r="I4" s="204"/>
    </row>
    <row r="5" spans="1:256" s="2" customFormat="1" ht="13">
      <c r="A5" s="154" t="s">
        <v>7</v>
      </c>
      <c r="B5" s="155" t="s">
        <v>8</v>
      </c>
      <c r="C5" s="154" t="s">
        <v>9</v>
      </c>
      <c r="D5" s="156" t="s">
        <v>10</v>
      </c>
      <c r="E5" s="157" t="s">
        <v>191</v>
      </c>
      <c r="F5" s="205" t="s">
        <v>190</v>
      </c>
      <c r="G5" s="205"/>
      <c r="H5" s="205"/>
      <c r="I5" s="204"/>
    </row>
    <row r="6" spans="1:256">
      <c r="A6" s="138"/>
      <c r="B6" s="104"/>
      <c r="C6" s="105"/>
      <c r="D6" s="106"/>
      <c r="E6" s="128"/>
      <c r="N6" s="56"/>
    </row>
    <row r="7" spans="1:256" ht="13">
      <c r="A7" s="132" t="s">
        <v>28</v>
      </c>
      <c r="B7" s="133" t="s">
        <v>32</v>
      </c>
      <c r="C7" s="105"/>
      <c r="D7" s="134"/>
      <c r="E7" s="158"/>
      <c r="F7" s="32"/>
    </row>
    <row r="8" spans="1:256" ht="13">
      <c r="A8" s="140" t="s">
        <v>45</v>
      </c>
      <c r="B8" s="95" t="s">
        <v>122</v>
      </c>
      <c r="C8" s="167" t="s">
        <v>14</v>
      </c>
      <c r="D8" s="168">
        <v>1</v>
      </c>
      <c r="E8" s="262"/>
      <c r="F8" s="208">
        <f>E8*D8</f>
        <v>0</v>
      </c>
      <c r="G8" s="81"/>
      <c r="H8" s="223"/>
    </row>
    <row r="9" spans="1:256" ht="25">
      <c r="A9" s="135"/>
      <c r="B9" s="136" t="s">
        <v>146</v>
      </c>
      <c r="C9" s="105"/>
      <c r="D9" s="134"/>
      <c r="E9" s="160"/>
      <c r="F9" s="208">
        <f>E9*D9</f>
        <v>0</v>
      </c>
      <c r="G9" s="81"/>
      <c r="H9"/>
      <c r="I9" s="213"/>
    </row>
    <row r="10" spans="1:256">
      <c r="C10" s="105"/>
      <c r="D10" s="128"/>
      <c r="E10" s="39"/>
      <c r="F10" s="208">
        <f t="shared" ref="F10" si="0">E10*D10</f>
        <v>0</v>
      </c>
    </row>
    <row r="11" spans="1:256" ht="13">
      <c r="A11" s="140" t="s">
        <v>46</v>
      </c>
      <c r="B11" s="95" t="s">
        <v>132</v>
      </c>
      <c r="C11" s="167" t="s">
        <v>14</v>
      </c>
      <c r="D11" s="168">
        <v>1</v>
      </c>
      <c r="E11" s="262"/>
      <c r="F11" s="208">
        <f>E11*D11</f>
        <v>0</v>
      </c>
      <c r="G11" s="81"/>
      <c r="H11" s="223"/>
    </row>
    <row r="12" spans="1:256" ht="25">
      <c r="A12" s="135"/>
      <c r="B12" s="136" t="s">
        <v>147</v>
      </c>
      <c r="C12" s="105"/>
      <c r="D12" s="134"/>
      <c r="E12" s="160"/>
      <c r="F12" s="208">
        <f>E12*D12</f>
        <v>0</v>
      </c>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6.5"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5"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3">
      <c r="A102" s="194"/>
      <c r="B102" s="100"/>
      <c r="C102" s="10"/>
      <c r="D102" s="99"/>
      <c r="E102" s="43"/>
      <c r="F102" s="223"/>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ht="13">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5">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8lqEhhk1d1e9U7YXffuKhr7iSLGNZVzQ2/54vVTsUYXYQuS+dcbOMRucgYNtjS9NVQRmLq7d3i/3pdN0kUaBuQ==" saltValue="oWIfXbcq/QzWWhoOwtoxj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C1A1D-40ED-442E-AC22-5A12BB9EDFFD}">
  <sheetPr>
    <tabColor rgb="FFFF0000"/>
  </sheetPr>
  <dimension ref="A1:IV344"/>
  <sheetViews>
    <sheetView showZeros="0" view="pageLayout" topLeftCell="A37" zoomScale="115" zoomScaleNormal="100" zoomScaleSheetLayoutView="100" zoomScalePageLayoutView="115" workbookViewId="0">
      <selection activeCell="E8" sqref="E8:E11"/>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42"/>
      <c r="B1" s="103"/>
      <c r="C1" s="143"/>
      <c r="D1" s="144"/>
      <c r="E1" s="145"/>
      <c r="F1" s="6"/>
      <c r="G1" s="202"/>
      <c r="H1" s="203"/>
      <c r="I1" s="204"/>
    </row>
    <row r="2" spans="1:37" s="2" customFormat="1" ht="13">
      <c r="A2" s="142"/>
      <c r="B2" s="103"/>
      <c r="C2" s="143"/>
      <c r="D2" s="144"/>
      <c r="E2" s="145"/>
      <c r="F2" s="6"/>
      <c r="G2" s="202"/>
      <c r="H2" s="203"/>
      <c r="I2" s="204"/>
    </row>
    <row r="3" spans="1:37" s="2" customFormat="1" ht="13">
      <c r="A3" s="146"/>
      <c r="B3" s="147"/>
      <c r="C3" s="148"/>
      <c r="D3" s="149"/>
      <c r="E3" s="150"/>
      <c r="F3" s="6"/>
      <c r="G3" s="202"/>
      <c r="H3" s="203"/>
      <c r="I3" s="204"/>
    </row>
    <row r="4" spans="1:37" s="2" customFormat="1" ht="13">
      <c r="A4" s="151" t="s">
        <v>0</v>
      </c>
      <c r="B4" s="104"/>
      <c r="C4" s="152"/>
      <c r="D4" s="153"/>
      <c r="E4" s="104"/>
      <c r="F4" s="191"/>
      <c r="G4" s="202"/>
      <c r="H4" s="203"/>
      <c r="I4" s="204"/>
    </row>
    <row r="5" spans="1:37" s="2" customFormat="1" ht="23">
      <c r="A5" s="154" t="s">
        <v>7</v>
      </c>
      <c r="B5" s="155" t="s">
        <v>8</v>
      </c>
      <c r="C5" s="154" t="s">
        <v>9</v>
      </c>
      <c r="D5" s="156" t="s">
        <v>10</v>
      </c>
      <c r="E5" s="157" t="s">
        <v>11</v>
      </c>
      <c r="F5" s="205" t="s">
        <v>190</v>
      </c>
      <c r="G5" s="205"/>
      <c r="H5" s="205"/>
      <c r="I5" s="204"/>
    </row>
    <row r="6" spans="1:37">
      <c r="A6" s="138"/>
      <c r="B6" s="104"/>
      <c r="C6" s="105"/>
      <c r="D6" s="106"/>
      <c r="E6" s="128"/>
      <c r="N6" s="56"/>
      <c r="AC6" s="334"/>
      <c r="AD6" s="334"/>
      <c r="AF6" s="334"/>
      <c r="AG6" s="334"/>
      <c r="AI6" s="334"/>
      <c r="AJ6" s="334"/>
    </row>
    <row r="7" spans="1:37" ht="13">
      <c r="A7" s="132" t="s">
        <v>58</v>
      </c>
      <c r="B7" s="133" t="s">
        <v>59</v>
      </c>
      <c r="C7" s="105"/>
      <c r="D7" s="134"/>
      <c r="E7" s="158"/>
      <c r="F7" s="32"/>
      <c r="S7" s="334"/>
      <c r="T7" s="334"/>
      <c r="W7" s="334"/>
      <c r="X7" s="334"/>
      <c r="Z7" s="345"/>
      <c r="AA7" s="345"/>
      <c r="AC7" s="334"/>
      <c r="AD7" s="334"/>
      <c r="AF7" s="334"/>
      <c r="AG7" s="334"/>
    </row>
    <row r="8" spans="1:37" ht="13">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300</v>
      </c>
      <c r="E9" s="160"/>
      <c r="F9" s="208">
        <f>E9*D9</f>
        <v>0</v>
      </c>
      <c r="G9" s="161"/>
      <c r="H9" s="208"/>
      <c r="I9" s="213"/>
      <c r="R9" s="201"/>
    </row>
    <row r="10" spans="1:37">
      <c r="A10" s="135"/>
      <c r="B10" s="136"/>
      <c r="C10" s="105"/>
      <c r="D10" s="106"/>
      <c r="E10" s="128"/>
      <c r="F10" s="208">
        <f t="shared" ref="F10:F50" si="0">E10*D10</f>
        <v>0</v>
      </c>
      <c r="G10" s="128"/>
      <c r="H10" s="208"/>
      <c r="I10" s="213"/>
      <c r="J10" s="173"/>
      <c r="K10" s="172"/>
      <c r="L10" s="172"/>
      <c r="R10" s="201"/>
    </row>
    <row r="11" spans="1:37">
      <c r="A11" s="135">
        <v>2</v>
      </c>
      <c r="B11" s="136" t="s">
        <v>129</v>
      </c>
      <c r="C11" s="139" t="s">
        <v>17</v>
      </c>
      <c r="D11" s="106">
        <v>300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5" customHeight="1">
      <c r="A13" s="135">
        <v>3</v>
      </c>
      <c r="B13" s="136" t="s">
        <v>130</v>
      </c>
      <c r="C13" s="139" t="s">
        <v>16</v>
      </c>
      <c r="D13" s="181">
        <v>16</v>
      </c>
      <c r="E13" s="160"/>
      <c r="F13" s="208">
        <f t="shared" si="0"/>
        <v>0</v>
      </c>
      <c r="G13" s="161"/>
      <c r="H13" s="208"/>
      <c r="I13" s="217"/>
      <c r="J13" s="173"/>
      <c r="K13" s="172"/>
      <c r="M13" s="172"/>
      <c r="R13" s="201"/>
    </row>
    <row r="14" spans="1:37" ht="15.65" customHeight="1">
      <c r="A14" s="135"/>
      <c r="B14" s="136"/>
      <c r="C14" s="139"/>
      <c r="D14" s="181"/>
      <c r="E14" s="161"/>
      <c r="F14" s="208">
        <f t="shared" si="0"/>
        <v>0</v>
      </c>
      <c r="G14" s="161"/>
      <c r="H14" s="208"/>
      <c r="I14" s="217"/>
      <c r="J14" s="173"/>
      <c r="K14" s="172"/>
      <c r="M14" s="172"/>
      <c r="R14" s="201"/>
    </row>
    <row r="15" spans="1:37" ht="15.65" customHeight="1">
      <c r="A15" s="135">
        <v>4</v>
      </c>
      <c r="B15" s="136" t="s">
        <v>131</v>
      </c>
      <c r="C15" s="139" t="s">
        <v>16</v>
      </c>
      <c r="D15" s="181">
        <v>16</v>
      </c>
      <c r="E15" s="160"/>
      <c r="F15" s="208">
        <f t="shared" si="0"/>
        <v>0</v>
      </c>
      <c r="G15" s="161"/>
      <c r="H15" s="208"/>
      <c r="I15" s="217"/>
      <c r="J15" s="173"/>
      <c r="K15" s="172"/>
      <c r="M15" s="172"/>
      <c r="R15" s="201"/>
    </row>
    <row r="16" spans="1:37" ht="15.65" customHeight="1">
      <c r="A16" s="135"/>
      <c r="B16" s="136"/>
      <c r="C16" s="139"/>
      <c r="D16" s="181"/>
      <c r="E16" s="161"/>
      <c r="F16" s="208">
        <f t="shared" si="0"/>
        <v>0</v>
      </c>
      <c r="G16" s="161"/>
      <c r="H16" s="208"/>
      <c r="I16" s="217"/>
      <c r="J16" s="173"/>
      <c r="K16" s="172"/>
      <c r="M16" s="172"/>
      <c r="R16" s="201"/>
    </row>
    <row r="17" spans="1:18" ht="15.65" customHeight="1">
      <c r="A17" s="135">
        <v>5</v>
      </c>
      <c r="B17" s="136" t="s">
        <v>108</v>
      </c>
      <c r="C17" s="139" t="s">
        <v>16</v>
      </c>
      <c r="D17" s="181">
        <v>196</v>
      </c>
      <c r="E17" s="160"/>
      <c r="F17" s="208">
        <f t="shared" si="0"/>
        <v>0</v>
      </c>
      <c r="G17" s="161"/>
      <c r="H17" s="208"/>
      <c r="I17" s="217"/>
      <c r="J17" s="173"/>
      <c r="K17" s="172"/>
      <c r="M17" s="172"/>
      <c r="R17" s="201"/>
    </row>
    <row r="18" spans="1:18" ht="15.65" customHeight="1">
      <c r="C18" s="105"/>
      <c r="E18" s="161"/>
      <c r="F18" s="208">
        <f t="shared" si="0"/>
        <v>0</v>
      </c>
      <c r="G18" s="161"/>
      <c r="H18" s="208"/>
      <c r="I18" s="217"/>
    </row>
    <row r="19" spans="1:18" ht="15.65" customHeight="1">
      <c r="A19" s="140" t="s">
        <v>63</v>
      </c>
      <c r="B19" s="95" t="s">
        <v>62</v>
      </c>
      <c r="C19" s="167"/>
      <c r="D19" s="168"/>
      <c r="E19" s="261"/>
      <c r="F19" s="208">
        <f t="shared" si="0"/>
        <v>0</v>
      </c>
      <c r="G19" s="158"/>
      <c r="H19" s="223"/>
      <c r="I19" s="217"/>
      <c r="R19" s="201"/>
    </row>
    <row r="20" spans="1:18" ht="15.65" customHeight="1">
      <c r="A20" s="135">
        <v>1</v>
      </c>
      <c r="B20" s="136" t="s">
        <v>154</v>
      </c>
      <c r="C20" s="139" t="s">
        <v>17</v>
      </c>
      <c r="D20" s="106">
        <v>40</v>
      </c>
      <c r="E20" s="160"/>
      <c r="F20" s="208">
        <f t="shared" si="0"/>
        <v>0</v>
      </c>
      <c r="G20" s="211"/>
      <c r="H20" s="208"/>
      <c r="I20" s="217"/>
      <c r="R20" s="201"/>
    </row>
    <row r="21" spans="1:18" ht="15.65" customHeight="1">
      <c r="A21" s="135"/>
      <c r="B21" s="136"/>
      <c r="C21" s="139"/>
      <c r="D21" s="106"/>
      <c r="E21" s="160"/>
      <c r="F21" s="208">
        <f t="shared" si="0"/>
        <v>0</v>
      </c>
      <c r="G21" s="211"/>
      <c r="H21" s="208"/>
      <c r="I21" s="217"/>
      <c r="R21" s="201"/>
    </row>
    <row r="22" spans="1:18" ht="15.65" customHeight="1">
      <c r="A22" s="135">
        <v>2</v>
      </c>
      <c r="B22" s="136" t="s">
        <v>155</v>
      </c>
      <c r="C22" s="139" t="s">
        <v>17</v>
      </c>
      <c r="D22" s="106">
        <v>20</v>
      </c>
      <c r="E22" s="160"/>
      <c r="F22" s="208">
        <f t="shared" si="0"/>
        <v>0</v>
      </c>
      <c r="G22" s="211"/>
      <c r="H22" s="208"/>
      <c r="I22" s="217"/>
      <c r="R22" s="201"/>
    </row>
    <row r="23" spans="1:18" ht="15.65" customHeight="1">
      <c r="A23" s="140"/>
      <c r="B23" s="95"/>
      <c r="C23" s="167"/>
      <c r="D23" s="168"/>
      <c r="E23" s="158"/>
      <c r="F23" s="208">
        <f t="shared" si="0"/>
        <v>0</v>
      </c>
      <c r="G23" s="158"/>
      <c r="H23" s="223"/>
      <c r="I23" s="217"/>
      <c r="R23" s="201"/>
    </row>
    <row r="24" spans="1:18" ht="15.65" customHeight="1">
      <c r="A24" s="38">
        <v>3</v>
      </c>
      <c r="B24" s="10" t="s">
        <v>152</v>
      </c>
      <c r="C24" s="10" t="s">
        <v>17</v>
      </c>
      <c r="D24">
        <v>40</v>
      </c>
      <c r="E24" s="39"/>
      <c r="F24" s="208">
        <f t="shared" si="0"/>
        <v>0</v>
      </c>
      <c r="G24" s="226"/>
      <c r="H24" s="208"/>
      <c r="I24" s="217"/>
      <c r="R24" s="201"/>
    </row>
    <row r="25" spans="1:18" ht="15.65" customHeight="1">
      <c r="A25" s="140"/>
      <c r="B25" s="95"/>
      <c r="C25" s="167"/>
      <c r="D25" s="168"/>
      <c r="E25" s="158"/>
      <c r="F25" s="208">
        <f t="shared" si="0"/>
        <v>0</v>
      </c>
      <c r="G25" s="158"/>
      <c r="H25" s="223"/>
      <c r="I25" s="217"/>
      <c r="R25" s="201"/>
    </row>
    <row r="26" spans="1:18" ht="15.65" customHeight="1">
      <c r="A26" s="38">
        <v>4</v>
      </c>
      <c r="B26" s="10" t="s">
        <v>153</v>
      </c>
      <c r="C26" s="10" t="s">
        <v>17</v>
      </c>
      <c r="D26">
        <v>40</v>
      </c>
      <c r="E26" s="39"/>
      <c r="F26" s="208">
        <f t="shared" si="0"/>
        <v>0</v>
      </c>
      <c r="G26" s="226"/>
      <c r="H26" s="208"/>
      <c r="I26" s="217"/>
      <c r="R26" s="201"/>
    </row>
    <row r="27" spans="1:18" ht="15.65" customHeight="1">
      <c r="A27" s="138"/>
      <c r="F27" s="208">
        <f t="shared" si="0"/>
        <v>0</v>
      </c>
      <c r="G27"/>
      <c r="H27" s="208"/>
      <c r="I27" s="217"/>
      <c r="R27" s="201"/>
    </row>
    <row r="28" spans="1:18">
      <c r="A28" s="38">
        <v>5</v>
      </c>
      <c r="B28" s="10" t="s">
        <v>156</v>
      </c>
      <c r="C28" s="10" t="s">
        <v>16</v>
      </c>
      <c r="D28">
        <v>20</v>
      </c>
      <c r="E28" s="39"/>
      <c r="F28" s="208">
        <f t="shared" si="0"/>
        <v>0</v>
      </c>
      <c r="G28" s="226"/>
      <c r="H28" s="208"/>
      <c r="R28" s="201"/>
    </row>
    <row r="29" spans="1:18">
      <c r="A29" s="138"/>
      <c r="F29" s="208">
        <f t="shared" si="0"/>
        <v>0</v>
      </c>
      <c r="G29"/>
      <c r="H29" s="208"/>
    </row>
    <row r="30" spans="1:18">
      <c r="A30" s="38">
        <v>6</v>
      </c>
      <c r="B30" s="10" t="s">
        <v>157</v>
      </c>
      <c r="C30" s="10" t="s">
        <v>16</v>
      </c>
      <c r="D30">
        <v>8</v>
      </c>
      <c r="E30" s="39"/>
      <c r="F30" s="208">
        <f>E30*D30</f>
        <v>0</v>
      </c>
      <c r="G30" s="226"/>
      <c r="H30" s="208"/>
    </row>
    <row r="31" spans="1:18">
      <c r="E31" s="33"/>
      <c r="F31" s="208">
        <f t="shared" si="0"/>
        <v>0</v>
      </c>
      <c r="H31" s="208"/>
      <c r="K31" s="198"/>
    </row>
    <row r="32" spans="1:18">
      <c r="A32" s="135">
        <v>7</v>
      </c>
      <c r="B32" s="10" t="s">
        <v>114</v>
      </c>
      <c r="C32" s="10" t="s">
        <v>16</v>
      </c>
      <c r="D32" s="13">
        <v>4</v>
      </c>
      <c r="E32" s="39"/>
      <c r="F32" s="208">
        <f t="shared" si="0"/>
        <v>0</v>
      </c>
      <c r="G32" s="226"/>
      <c r="H32" s="208"/>
      <c r="K32" s="198"/>
      <c r="R32" s="201"/>
    </row>
    <row r="33" spans="1:18">
      <c r="E33" s="33"/>
      <c r="F33" s="208">
        <f t="shared" si="0"/>
        <v>0</v>
      </c>
      <c r="H33" s="208"/>
      <c r="K33" s="198"/>
      <c r="R33" s="201"/>
    </row>
    <row r="34" spans="1:18">
      <c r="A34" s="135">
        <v>8</v>
      </c>
      <c r="B34" s="10" t="s">
        <v>115</v>
      </c>
      <c r="C34" s="10" t="s">
        <v>16</v>
      </c>
      <c r="D34" s="13">
        <v>8</v>
      </c>
      <c r="E34" s="39"/>
      <c r="F34" s="208">
        <f t="shared" si="0"/>
        <v>0</v>
      </c>
      <c r="G34" s="226"/>
      <c r="H34" s="208"/>
      <c r="K34" s="198"/>
      <c r="R34" s="201"/>
    </row>
    <row r="35" spans="1:18">
      <c r="A35" s="135"/>
      <c r="F35" s="208">
        <f t="shared" si="0"/>
        <v>0</v>
      </c>
      <c r="G35"/>
      <c r="H35" s="208"/>
      <c r="K35" s="198"/>
      <c r="R35" s="201"/>
    </row>
    <row r="36" spans="1:18" ht="13">
      <c r="A36" s="38">
        <v>9</v>
      </c>
      <c r="B36" s="2" t="s">
        <v>65</v>
      </c>
      <c r="C36" s="10" t="s">
        <v>16</v>
      </c>
      <c r="D36" s="13">
        <v>16</v>
      </c>
      <c r="E36" s="39"/>
      <c r="F36" s="208">
        <f t="shared" si="0"/>
        <v>0</v>
      </c>
      <c r="G36" s="43"/>
      <c r="H36" s="208"/>
      <c r="K36" s="199"/>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F43" s="208">
        <f t="shared" si="0"/>
        <v>0</v>
      </c>
      <c r="H43" s="208"/>
    </row>
    <row r="44" spans="1:18" ht="13">
      <c r="A44" s="46" t="s">
        <v>68</v>
      </c>
      <c r="B44" s="95" t="s">
        <v>69</v>
      </c>
      <c r="C44" s="167"/>
      <c r="D44" s="168"/>
      <c r="E44" s="261"/>
      <c r="F44" s="208">
        <f t="shared" si="0"/>
        <v>0</v>
      </c>
      <c r="G44" s="158"/>
      <c r="H44" s="223"/>
      <c r="R44" s="201"/>
    </row>
    <row r="45" spans="1:18">
      <c r="A45" s="38">
        <v>1</v>
      </c>
      <c r="B45" s="136" t="s">
        <v>123</v>
      </c>
      <c r="C45" s="139" t="s">
        <v>17</v>
      </c>
      <c r="D45" s="106">
        <v>50</v>
      </c>
      <c r="E45" s="39"/>
      <c r="F45" s="208">
        <f t="shared" si="0"/>
        <v>0</v>
      </c>
      <c r="G45" s="226"/>
      <c r="H45" s="208"/>
      <c r="R45" s="201"/>
    </row>
    <row r="46" spans="1:18">
      <c r="B46" s="33"/>
      <c r="C46" s="33"/>
      <c r="D46" s="33"/>
      <c r="E46" s="33"/>
      <c r="F46" s="208">
        <f t="shared" si="0"/>
        <v>0</v>
      </c>
      <c r="H46" s="208"/>
      <c r="R46" s="201"/>
    </row>
    <row r="47" spans="1:18">
      <c r="A47" s="13">
        <v>2</v>
      </c>
      <c r="B47" s="4" t="s">
        <v>84</v>
      </c>
      <c r="C47" s="10" t="s">
        <v>17</v>
      </c>
      <c r="D47" s="13">
        <v>50</v>
      </c>
      <c r="E47" s="39"/>
      <c r="F47" s="208">
        <f t="shared" si="0"/>
        <v>0</v>
      </c>
      <c r="G47" s="43"/>
      <c r="H47" s="208"/>
      <c r="R47" s="201"/>
    </row>
    <row r="48" spans="1:18">
      <c r="A48" s="13"/>
      <c r="B48" s="10"/>
      <c r="C48" s="10"/>
      <c r="E48" s="33"/>
      <c r="F48" s="208">
        <f t="shared" si="0"/>
        <v>0</v>
      </c>
      <c r="H48" s="208"/>
      <c r="R48" s="201"/>
    </row>
    <row r="49" spans="1:256">
      <c r="A49" s="13">
        <v>3</v>
      </c>
      <c r="B49" s="2" t="s">
        <v>85</v>
      </c>
      <c r="C49" s="10" t="s">
        <v>16</v>
      </c>
      <c r="D49" s="13">
        <v>10</v>
      </c>
      <c r="E49" s="39"/>
      <c r="F49" s="208">
        <f t="shared" si="0"/>
        <v>0</v>
      </c>
      <c r="G49" s="43"/>
      <c r="H49" s="208"/>
      <c r="R49" s="201"/>
    </row>
    <row r="50" spans="1:256">
      <c r="A50" s="13"/>
      <c r="C50" s="10"/>
      <c r="E50" s="43"/>
      <c r="F50" s="208">
        <f t="shared" si="0"/>
        <v>0</v>
      </c>
      <c r="G50" s="43"/>
      <c r="H50" s="208"/>
    </row>
    <row r="51" spans="1:256">
      <c r="A51" s="13">
        <v>4</v>
      </c>
      <c r="B51" s="2" t="s">
        <v>70</v>
      </c>
      <c r="C51" s="10" t="s">
        <v>16</v>
      </c>
      <c r="D51" s="13">
        <v>10</v>
      </c>
      <c r="E51" s="39"/>
      <c r="F51" s="208">
        <f>E51*D51</f>
        <v>0</v>
      </c>
      <c r="G51" s="43"/>
      <c r="H51" s="208"/>
    </row>
    <row r="52" spans="1:256" ht="26.5" thickBot="1">
      <c r="A52" s="13"/>
      <c r="B52" s="163" t="str">
        <f>+CONCATENATE("REKAPITULACIJA - ",B7)</f>
        <v>REKAPITULACIJA - SEZNAM OPREME KABELSKE POVEZAVE</v>
      </c>
      <c r="C52" s="164"/>
      <c r="D52" s="165"/>
      <c r="F52" s="229">
        <f>SUM(F8:F51)</f>
        <v>0</v>
      </c>
      <c r="G52" s="130"/>
      <c r="H52" s="207"/>
    </row>
    <row r="53" spans="1:256" ht="13" thickTop="1"/>
    <row r="55" spans="1:256" s="33" customFormat="1" ht="13">
      <c r="I55" s="13"/>
      <c r="J55"/>
      <c r="K55"/>
      <c r="L55"/>
      <c r="M55"/>
      <c r="N55"/>
      <c r="O55"/>
      <c r="P55"/>
      <c r="Q55" s="187"/>
      <c r="R55" s="187"/>
      <c r="S55" s="187"/>
      <c r="T55" s="187"/>
      <c r="U55"/>
      <c r="V55"/>
      <c r="W55" s="187"/>
      <c r="X55" s="187"/>
      <c r="Y55"/>
      <c r="Z55" s="187"/>
      <c r="AA55"/>
      <c r="AB55"/>
      <c r="AC55" s="187"/>
      <c r="AD55"/>
      <c r="AE55"/>
      <c r="AF55" s="187"/>
      <c r="AG55"/>
      <c r="AH55"/>
      <c r="AI55" s="187"/>
      <c r="AJ55" s="187"/>
      <c r="AK55" s="187"/>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I56" s="13"/>
      <c r="J56"/>
      <c r="K56"/>
      <c r="L56"/>
      <c r="M56"/>
      <c r="N56"/>
      <c r="O56"/>
      <c r="P56"/>
      <c r="Q56"/>
      <c r="R56"/>
      <c r="S56"/>
      <c r="T56"/>
      <c r="U56"/>
      <c r="V56"/>
      <c r="W56"/>
      <c r="X56"/>
      <c r="Y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4"/>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9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73"/>
      <c r="D64"/>
      <c r="E64" s="4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9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27"/>
      <c r="C67" s="73"/>
      <c r="D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B69" s="100"/>
      <c r="C69" s="10"/>
      <c r="D69" s="99"/>
      <c r="E69" s="4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100"/>
      <c r="C71" s="10"/>
      <c r="D71" s="99"/>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100"/>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C74" s="13"/>
      <c r="D74" s="1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B75" s="10"/>
      <c r="C75" s="73"/>
      <c r="D75" s="13"/>
      <c r="E75" s="4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ht="12.65" customHeight="1">
      <c r="A76" s="37"/>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 customHeight="1">
      <c r="A77" s="37"/>
      <c r="B77" s="27"/>
      <c r="C77" s="10"/>
      <c r="D77" s="99"/>
      <c r="E77" s="4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25" customHeight="1">
      <c r="A78" s="37"/>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 customHeight="1">
      <c r="A79" s="37"/>
      <c r="B79" s="4"/>
      <c r="C79" s="10"/>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25" customHeight="1">
      <c r="A80" s="38"/>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4"/>
      <c r="C81" s="10"/>
      <c r="D81" s="13"/>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B85" s="100"/>
      <c r="C85" s="10"/>
      <c r="D85" s="99"/>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B86" s="9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100"/>
      <c r="C87" s="10"/>
      <c r="D87" s="99"/>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9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c r="B90" s="93"/>
      <c r="C90" s="33"/>
      <c r="D90" s="33"/>
      <c r="E90" s="33"/>
      <c r="F90" s="33"/>
      <c r="H90" s="33"/>
    </row>
    <row r="91" spans="1:256">
      <c r="A91" s="37"/>
      <c r="B91" s="4"/>
      <c r="C91" s="10"/>
      <c r="D91" s="99"/>
      <c r="E91" s="43"/>
      <c r="F91" s="33"/>
      <c r="H91" s="33"/>
    </row>
    <row r="92" spans="1:256">
      <c r="A92" s="33"/>
      <c r="B92" s="33"/>
      <c r="C92" s="33"/>
      <c r="D92" s="33"/>
      <c r="E92" s="33"/>
      <c r="F92" s="33"/>
      <c r="H92" s="33"/>
    </row>
    <row r="93" spans="1:256">
      <c r="A93" s="37"/>
      <c r="B93" s="169"/>
      <c r="C93" s="10"/>
      <c r="D93" s="99"/>
      <c r="E93" s="43"/>
      <c r="F93" s="33"/>
      <c r="H93" s="33"/>
    </row>
    <row r="94" spans="1:256">
      <c r="A94" s="37"/>
      <c r="B94" s="33"/>
      <c r="C94" s="33"/>
      <c r="D94" s="33"/>
      <c r="E94" s="33"/>
      <c r="F94" s="33"/>
      <c r="H94" s="33"/>
    </row>
    <row r="95" spans="1:256">
      <c r="A95" s="13"/>
      <c r="B95" s="4"/>
      <c r="C95" s="10"/>
      <c r="D95" s="99"/>
      <c r="E95" s="43"/>
      <c r="F95" s="33"/>
      <c r="H95" s="33"/>
    </row>
    <row r="96" spans="1:256" s="33" customFormat="1">
      <c r="A96" s="13"/>
      <c r="B96" s="2"/>
      <c r="C96" s="13"/>
      <c r="D96" s="13"/>
      <c r="E96"/>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4"/>
      <c r="C97" s="10"/>
      <c r="D97" s="99"/>
      <c r="E97" s="4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65" customHeight="1">
      <c r="A98" s="13"/>
      <c r="B98" s="2"/>
      <c r="C98" s="13"/>
      <c r="D98" s="13"/>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4"/>
      <c r="C99" s="10"/>
      <c r="D99" s="99"/>
      <c r="E99" s="43"/>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E100" s="43"/>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100"/>
      <c r="C102" s="10"/>
      <c r="D102" s="99"/>
      <c r="E102" s="4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13"/>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100"/>
      <c r="C105" s="10"/>
      <c r="D105" s="99"/>
      <c r="E105" s="43"/>
      <c r="F105"/>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
      <c r="C106" s="13"/>
      <c r="D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27"/>
      <c r="C107" s="10"/>
      <c r="D107" s="99"/>
      <c r="E107" s="4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B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27"/>
      <c r="C109" s="10"/>
      <c r="D109" s="99"/>
      <c r="E109" s="4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7"/>
      <c r="I110" s="99"/>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I112" s="99"/>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4"/>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ht="12.65" customHeight="1">
      <c r="A114" s="37"/>
      <c r="B114" s="89"/>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B115" s="100"/>
      <c r="C115" s="10"/>
      <c r="D115" s="99"/>
      <c r="E115" s="43"/>
      <c r="G115" s="27"/>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7"/>
      <c r="G116" s="100"/>
      <c r="H116" s="10"/>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7"/>
      <c r="B117" s="100"/>
      <c r="C117" s="10"/>
      <c r="D117" s="99"/>
      <c r="E117" s="43"/>
      <c r="G117" s="2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G118" s="100"/>
      <c r="H118" s="10"/>
      <c r="I118" s="99"/>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G120" s="27"/>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27"/>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ht="16" customHeight="1">
      <c r="A122" s="13"/>
      <c r="B122" s="27"/>
      <c r="G122" s="27"/>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B124" s="27"/>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100"/>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100"/>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I129" s="9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ht="10.5" customHeight="1">
      <c r="A131" s="13"/>
      <c r="B131" s="10"/>
      <c r="C131" s="73"/>
      <c r="D131"/>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G132" s="27"/>
      <c r="H132" s="10"/>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27"/>
      <c r="G134" s="27"/>
      <c r="H134" s="10"/>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27"/>
      <c r="C135" s="10"/>
      <c r="D135" s="99"/>
      <c r="E135" s="43"/>
      <c r="G135" s="27"/>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27"/>
      <c r="C136" s="10"/>
      <c r="D136" s="99"/>
      <c r="G136" s="10"/>
      <c r="H136" s="10"/>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10"/>
      <c r="C137" s="73"/>
      <c r="D137"/>
      <c r="E137" s="43"/>
      <c r="G137" s="10"/>
      <c r="H137" s="10"/>
      <c r="I137" s="13"/>
      <c r="J137"/>
      <c r="K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10"/>
      <c r="C138" s="73"/>
      <c r="D138"/>
      <c r="G138" s="10"/>
      <c r="H138" s="73"/>
      <c r="I138" s="13"/>
      <c r="J138"/>
      <c r="K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4"/>
      <c r="C139" s="10"/>
      <c r="D139" s="99"/>
      <c r="E139" s="43"/>
      <c r="I139" s="13"/>
      <c r="J139"/>
      <c r="K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E140" s="43"/>
      <c r="H140" s="10"/>
      <c r="I140" s="13"/>
      <c r="J140"/>
      <c r="K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10"/>
      <c r="D141" s="99"/>
      <c r="E141" s="43"/>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E142" s="4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4"/>
      <c r="B143" s="10"/>
      <c r="C143" s="10"/>
      <c r="D1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4"/>
      <c r="E144" s="43"/>
      <c r="H144" s="13"/>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ht="13">
      <c r="A145" s="46"/>
      <c r="B145" s="180"/>
      <c r="C145" s="167"/>
      <c r="D145" s="168"/>
      <c r="G145" s="81"/>
      <c r="H145" s="22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B146" s="10"/>
      <c r="D146"/>
      <c r="H146" s="224"/>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15"/>
      <c r="B147" s="100"/>
      <c r="C147" s="10"/>
      <c r="D147" s="99"/>
      <c r="E147" s="43"/>
      <c r="H147" s="224"/>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H148" s="217"/>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13"/>
      <c r="B149" s="4"/>
      <c r="C149" s="10"/>
      <c r="D149" s="13"/>
      <c r="E149" s="43"/>
      <c r="H149" s="32"/>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c r="A150" s="13"/>
      <c r="B150" s="33"/>
      <c r="C150" s="33"/>
      <c r="E150" s="33"/>
      <c r="F150" s="33"/>
      <c r="H150" s="32"/>
    </row>
    <row r="151" spans="1:256" s="33" customFormat="1">
      <c r="A151" s="13"/>
      <c r="B151" s="4"/>
      <c r="C151" s="10"/>
      <c r="D151" s="13"/>
      <c r="E151" s="43"/>
      <c r="H151" s="32"/>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13"/>
      <c r="B152" s="10"/>
      <c r="C152" s="10"/>
      <c r="D152" s="13"/>
      <c r="H152" s="32"/>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D154" s="13"/>
      <c r="H154" s="32"/>
      <c r="I154" s="13"/>
      <c r="J154"/>
      <c r="K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13"/>
      <c r="B155" s="27"/>
      <c r="C155" s="73"/>
      <c r="D155"/>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9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27"/>
      <c r="C157" s="73"/>
      <c r="D157"/>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13"/>
      <c r="B158" s="9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100"/>
      <c r="C159" s="10"/>
      <c r="D159" s="99"/>
      <c r="E159" s="43"/>
      <c r="H159" s="13"/>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0"/>
      <c r="C161" s="10"/>
      <c r="D161" s="99"/>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C162" s="13"/>
      <c r="D162" s="1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
      <c r="C163" s="73"/>
      <c r="D163" s="13"/>
      <c r="E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37"/>
      <c r="B165" s="4"/>
      <c r="C165" s="10"/>
      <c r="D165" s="13"/>
      <c r="E165" s="43"/>
      <c r="G165" s="225"/>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37"/>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37"/>
      <c r="B167" s="4"/>
      <c r="C167" s="10"/>
      <c r="D167" s="13"/>
      <c r="E167" s="43"/>
      <c r="G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38"/>
      <c r="G168" s="43"/>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5"/>
      <c r="B169" s="4"/>
      <c r="C169" s="10"/>
      <c r="D169" s="13"/>
      <c r="E169" s="43"/>
      <c r="G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5"/>
      <c r="B171" s="100"/>
      <c r="C171" s="10"/>
      <c r="D171" s="99"/>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15"/>
      <c r="B172" s="9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c r="B173" s="100"/>
      <c r="C173" s="10"/>
      <c r="D173" s="99"/>
      <c r="E173" s="43"/>
      <c r="F17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B174" s="100"/>
      <c r="C174" s="10"/>
      <c r="D174" s="99"/>
      <c r="E174" s="43"/>
      <c r="F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c r="B175" s="100"/>
      <c r="C175" s="10"/>
      <c r="D175" s="99"/>
      <c r="E175" s="43"/>
      <c r="F175"/>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c r="B176" s="93"/>
      <c r="F176"/>
      <c r="G176" s="4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4"/>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4"/>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4"/>
      <c r="C179" s="10"/>
      <c r="D179" s="99"/>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4"/>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s="37"/>
      <c r="B184" s="4"/>
      <c r="C184" s="10"/>
      <c r="D184" s="99"/>
      <c r="E184" s="43"/>
      <c r="F184"/>
      <c r="G184" s="43"/>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s="37"/>
      <c r="B185" s="2"/>
      <c r="C185" s="13"/>
      <c r="D185" s="13"/>
      <c r="E185"/>
      <c r="F185"/>
      <c r="G185" s="43"/>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s="13"/>
      <c r="B186" s="4"/>
      <c r="C186" s="10"/>
      <c r="D186" s="99"/>
      <c r="E186" s="43"/>
      <c r="F186"/>
      <c r="G186" s="43"/>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s="13"/>
      <c r="B187" s="2"/>
      <c r="C187" s="13"/>
      <c r="D187" s="13"/>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13"/>
      <c r="B188" s="4"/>
      <c r="C188" s="10"/>
      <c r="D188" s="99"/>
      <c r="E188" s="43"/>
      <c r="F188"/>
      <c r="G188" s="43"/>
      <c r="H188" s="1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13"/>
      <c r="E189" s="43"/>
      <c r="F189"/>
      <c r="G189" s="43"/>
      <c r="H189" s="32"/>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H190" s="32"/>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100"/>
      <c r="C191" s="10"/>
      <c r="D191" s="99"/>
      <c r="E191" s="4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13"/>
      <c r="E192" s="43"/>
      <c r="F192"/>
      <c r="G192" s="43"/>
      <c r="H192" s="32"/>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100"/>
      <c r="C194" s="10"/>
      <c r="D194" s="99"/>
      <c r="E194" s="43"/>
      <c r="F194"/>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2"/>
      <c r="C195" s="13"/>
      <c r="D195" s="13"/>
      <c r="F195"/>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27"/>
      <c r="C196" s="10"/>
      <c r="D196" s="99"/>
      <c r="E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27"/>
      <c r="C198" s="10"/>
      <c r="D198" s="99"/>
      <c r="E198" s="43"/>
      <c r="H198" s="32"/>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B199" s="27"/>
      <c r="H199" s="32"/>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4"/>
      <c r="C202" s="10"/>
      <c r="D202" s="99"/>
      <c r="E202" s="43"/>
      <c r="G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89"/>
      <c r="F20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100"/>
      <c r="C204" s="10"/>
      <c r="D204" s="99"/>
      <c r="E204" s="43"/>
      <c r="G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G205" s="43"/>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ht="12" customHeight="1">
      <c r="A206" s="37"/>
      <c r="B206" s="100"/>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ht="12" customHeight="1">
      <c r="A207" s="37"/>
      <c r="G207" s="43"/>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7"/>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B210" s="27"/>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G211" s="43"/>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B212" s="27"/>
      <c r="C212" s="10"/>
      <c r="D212" s="99"/>
      <c r="E212" s="43"/>
      <c r="G212" s="4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B213" s="27"/>
      <c r="G213" s="4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B215" s="27"/>
      <c r="G215" s="43"/>
      <c r="H215" s="32"/>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100"/>
      <c r="C218" s="10"/>
      <c r="D218" s="99"/>
      <c r="E218" s="43"/>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7"/>
      <c r="B221" s="27"/>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
      <c r="C222" s="73"/>
      <c r="D222"/>
      <c r="E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7"/>
      <c r="B226" s="27"/>
      <c r="C226" s="10"/>
      <c r="D226" s="99"/>
      <c r="E226" s="43"/>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7"/>
      <c r="B227" s="27"/>
      <c r="C227" s="10"/>
      <c r="D227" s="99"/>
      <c r="G227" s="43"/>
      <c r="H227" s="32"/>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7"/>
      <c r="B228" s="10"/>
      <c r="C228" s="73"/>
      <c r="D228"/>
      <c r="E228" s="43"/>
      <c r="H228" s="32"/>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10"/>
      <c r="C229" s="73"/>
      <c r="D229"/>
      <c r="H229" s="32"/>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4"/>
      <c r="C230" s="10"/>
      <c r="D230" s="99"/>
      <c r="E230" s="43"/>
      <c r="H230" s="32"/>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E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10"/>
      <c r="D232" s="99"/>
      <c r="E232" s="43"/>
      <c r="G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E233" s="43"/>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0"/>
      <c r="C234" s="10"/>
      <c r="D234"/>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130"/>
      <c r="B235" s="103"/>
      <c r="C235" s="130"/>
      <c r="D235" s="130"/>
      <c r="E235" s="130"/>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135"/>
      <c r="B236" s="103"/>
      <c r="C236" s="105"/>
      <c r="D236" s="141"/>
      <c r="E236" s="161"/>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135"/>
      <c r="B237" s="103"/>
      <c r="C237" s="105"/>
      <c r="D237" s="141"/>
      <c r="E237" s="130"/>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135"/>
      <c r="B238" s="103"/>
      <c r="C238" s="105"/>
      <c r="D238" s="141"/>
      <c r="E238" s="161"/>
      <c r="F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5"/>
      <c r="B239" s="103"/>
      <c r="C239" s="105"/>
      <c r="D239" s="141"/>
      <c r="E239" s="128"/>
      <c r="F239"/>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ht="13">
      <c r="A240" s="135"/>
      <c r="B240" s="178"/>
      <c r="C240" s="170"/>
      <c r="D240" s="171"/>
      <c r="E240" s="161"/>
      <c r="F240"/>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34"/>
      <c r="E241" s="128"/>
      <c r="F241"/>
      <c r="H241" s="32"/>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34"/>
      <c r="E242" s="161"/>
      <c r="F24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34"/>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A244" s="135"/>
      <c r="B244" s="127"/>
      <c r="C244" s="128"/>
      <c r="D244" s="134"/>
      <c r="E244" s="161"/>
      <c r="G244" s="43"/>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27"/>
      <c r="C245" s="128"/>
      <c r="D245" s="134"/>
      <c r="E245" s="130"/>
      <c r="G245" s="43"/>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29"/>
      <c r="C246" s="128"/>
      <c r="D246" s="134"/>
      <c r="E246" s="161"/>
      <c r="G246" s="43"/>
      <c r="H246" s="32"/>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06"/>
      <c r="B247" s="129"/>
      <c r="C247" s="128"/>
      <c r="D247" s="134"/>
      <c r="E247" s="130"/>
      <c r="G247" s="43"/>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06"/>
      <c r="B248" s="129"/>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0"/>
      <c r="B249" s="129"/>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ht="13">
      <c r="A250" s="162"/>
      <c r="B250" s="128"/>
      <c r="C250" s="128"/>
      <c r="D250" s="106"/>
      <c r="E250" s="161"/>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B251" s="129"/>
      <c r="C251" s="128"/>
      <c r="D251" s="134"/>
      <c r="E251" s="130"/>
      <c r="G251" s="4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4"/>
      <c r="B252" s="128"/>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4"/>
      <c r="B253" s="129"/>
      <c r="C253" s="105"/>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4"/>
      <c r="B254" s="129"/>
      <c r="C254" s="128"/>
      <c r="D254" s="106"/>
      <c r="E254" s="161"/>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4"/>
      <c r="B255" s="127"/>
      <c r="C255" s="105"/>
      <c r="D255" s="134"/>
      <c r="E255" s="130"/>
      <c r="G255" s="43"/>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9"/>
      <c r="C256" s="128"/>
      <c r="D256" s="106"/>
      <c r="E256" s="161"/>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7"/>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7"/>
      <c r="C258" s="128"/>
      <c r="D258" s="134"/>
      <c r="E258" s="161"/>
      <c r="G258" s="43"/>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34"/>
      <c r="E260" s="130"/>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ht="13">
      <c r="A261" s="46"/>
      <c r="B261" s="129"/>
      <c r="C261" s="105"/>
      <c r="D261" s="134"/>
      <c r="E261" s="130"/>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ht="13">
      <c r="A262" s="46"/>
      <c r="B262" s="128"/>
      <c r="C262" s="128"/>
      <c r="D262" s="134"/>
      <c r="E262" s="161"/>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ht="13">
      <c r="A263" s="46"/>
      <c r="B263" s="129"/>
      <c r="C263" s="105"/>
      <c r="D263" s="134"/>
      <c r="E263" s="130"/>
      <c r="G263" s="43"/>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ht="13">
      <c r="A264" s="46"/>
      <c r="B264" s="105"/>
      <c r="C264" s="105"/>
      <c r="D264" s="128"/>
      <c r="E264" s="161"/>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ht="13">
      <c r="A265" s="46"/>
      <c r="B265" s="130"/>
      <c r="C265" s="130"/>
      <c r="D265" s="130"/>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ht="13">
      <c r="A266" s="34"/>
      <c r="B266" s="182"/>
      <c r="C266" s="129"/>
      <c r="D266" s="183"/>
      <c r="E266" s="130"/>
      <c r="G266" s="227"/>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H268" s="13"/>
      <c r="I268" s="13"/>
      <c r="J268"/>
      <c r="K268"/>
      <c r="L268"/>
      <c r="M268"/>
      <c r="N268" s="100"/>
      <c r="O268" s="10"/>
      <c r="P268" s="99"/>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4"/>
      <c r="B269" s="35"/>
      <c r="C269" s="13"/>
      <c r="D269" s="31"/>
      <c r="E269" s="40"/>
      <c r="F269" s="32"/>
      <c r="H269" s="13"/>
      <c r="I269" s="13"/>
      <c r="J269"/>
      <c r="K269"/>
      <c r="L269"/>
      <c r="M269"/>
      <c r="N269" s="27"/>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c r="H270" s="13"/>
      <c r="I270" s="13"/>
      <c r="J270"/>
      <c r="K270"/>
      <c r="L270"/>
      <c r="M270"/>
      <c r="N270" s="27"/>
      <c r="O270" s="10"/>
      <c r="P270" s="99"/>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s="27"/>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27"/>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2:16">
      <c r="N273" s="27"/>
      <c r="O273" s="33"/>
      <c r="P273" s="33"/>
    </row>
    <row r="274" spans="2:16">
      <c r="N274" s="27"/>
      <c r="O274" s="10"/>
      <c r="P274" s="99"/>
    </row>
    <row r="275" spans="2:16">
      <c r="N275" s="27"/>
      <c r="O275" s="33"/>
      <c r="P275" s="33"/>
    </row>
    <row r="276" spans="2:16">
      <c r="N276" s="27"/>
      <c r="O276" s="10"/>
      <c r="P276" s="99"/>
    </row>
    <row r="277" spans="2:16">
      <c r="N277" s="27"/>
      <c r="O277" s="33"/>
      <c r="P277" s="33"/>
    </row>
    <row r="278" spans="2:16">
      <c r="B278" s="136"/>
      <c r="C278" s="139"/>
      <c r="D278" s="106"/>
      <c r="E278" s="161"/>
      <c r="N278" s="100"/>
      <c r="O278" s="10"/>
      <c r="P278" s="99"/>
    </row>
    <row r="279" spans="2:16">
      <c r="B279" s="136"/>
      <c r="C279" s="105"/>
      <c r="D279" s="106"/>
      <c r="E279" s="128"/>
      <c r="N279" s="27"/>
      <c r="O279" s="33"/>
      <c r="P279" s="33"/>
    </row>
    <row r="280" spans="2:16">
      <c r="B280" s="136"/>
      <c r="C280" s="139"/>
      <c r="D280" s="106"/>
      <c r="E280" s="161"/>
      <c r="N280" s="27"/>
      <c r="O280" s="10"/>
      <c r="P280" s="99"/>
    </row>
    <row r="281" spans="2:16">
      <c r="B281" s="136"/>
      <c r="C281" s="105"/>
      <c r="D281" s="106"/>
      <c r="E281" s="128"/>
      <c r="N281" s="33"/>
      <c r="O281" s="33"/>
      <c r="P281" s="33"/>
    </row>
    <row r="282" spans="2:16">
      <c r="B282" s="136"/>
      <c r="C282" s="139"/>
      <c r="D282" s="106"/>
      <c r="E282" s="161"/>
      <c r="N282" s="27"/>
      <c r="O282" s="10"/>
      <c r="P282" s="99"/>
    </row>
    <row r="283" spans="2:16">
      <c r="B283" s="136"/>
      <c r="C283" s="105"/>
      <c r="D283" s="106"/>
      <c r="E283" s="128"/>
      <c r="N283" s="33"/>
      <c r="O283" s="33"/>
      <c r="P283" s="33"/>
    </row>
    <row r="284" spans="2:16">
      <c r="B284" s="136"/>
      <c r="C284" s="139"/>
      <c r="D284" s="106"/>
      <c r="E284" s="161"/>
      <c r="N284" s="10"/>
      <c r="O284" s="10"/>
      <c r="P284" s="99"/>
    </row>
    <row r="285" spans="2:16">
      <c r="B285" s="104"/>
      <c r="C285" s="106"/>
      <c r="D285" s="106"/>
      <c r="E285" s="128"/>
      <c r="N285" s="33"/>
      <c r="O285" s="33"/>
      <c r="P285" s="33"/>
    </row>
    <row r="286" spans="2:16" ht="15.5">
      <c r="B286" s="136"/>
      <c r="C286" s="139"/>
      <c r="D286" s="106"/>
      <c r="E286" s="161"/>
      <c r="N286" s="96"/>
      <c r="O286" s="10"/>
      <c r="P286" s="99"/>
    </row>
    <row r="287" spans="2:16">
      <c r="B287" s="136"/>
      <c r="C287" s="105"/>
      <c r="D287" s="106"/>
      <c r="E287" s="128"/>
    </row>
    <row r="288" spans="2:16">
      <c r="B288" s="136"/>
      <c r="C288" s="139"/>
      <c r="D288" s="106"/>
      <c r="E288" s="161"/>
    </row>
    <row r="289" spans="2:5">
      <c r="B289" s="136"/>
      <c r="C289" s="139"/>
      <c r="D289" s="106"/>
      <c r="E289" s="128"/>
    </row>
    <row r="290" spans="2:5">
      <c r="B290" s="136"/>
      <c r="C290" s="139"/>
      <c r="D290" s="106"/>
      <c r="E290" s="161"/>
    </row>
    <row r="291" spans="2:5">
      <c r="B291" s="136"/>
      <c r="C291" s="139"/>
      <c r="D291" s="106"/>
      <c r="E291" s="128"/>
    </row>
    <row r="292" spans="2:5">
      <c r="B292" s="136"/>
      <c r="C292" s="139"/>
      <c r="D292" s="106"/>
      <c r="E292" s="161"/>
    </row>
    <row r="293" spans="2:5">
      <c r="B293" s="136"/>
      <c r="C293" s="139"/>
      <c r="D293" s="106"/>
      <c r="E293" s="128"/>
    </row>
    <row r="294" spans="2:5">
      <c r="B294" s="104"/>
      <c r="C294" s="139"/>
      <c r="D294" s="106"/>
      <c r="E294" s="161"/>
    </row>
    <row r="295" spans="2:5">
      <c r="B295" s="104"/>
      <c r="C295" s="139"/>
      <c r="D295" s="106"/>
      <c r="E295" s="128"/>
    </row>
    <row r="296" spans="2:5">
      <c r="B296" s="104"/>
      <c r="C296" s="139"/>
      <c r="D296" s="106"/>
      <c r="E296" s="161"/>
    </row>
    <row r="297" spans="2:5">
      <c r="B297" s="104"/>
      <c r="C297" s="139"/>
      <c r="D297" s="106"/>
      <c r="E297" s="128"/>
    </row>
    <row r="298" spans="2:5">
      <c r="B298" s="136"/>
      <c r="C298" s="139"/>
      <c r="D298" s="106"/>
      <c r="E298" s="161"/>
    </row>
    <row r="299" spans="2:5">
      <c r="B299" s="104"/>
      <c r="C299" s="139"/>
      <c r="D299" s="106"/>
      <c r="E299" s="128"/>
    </row>
    <row r="300" spans="2:5">
      <c r="B300" s="136"/>
      <c r="C300" s="105"/>
      <c r="D300" s="106"/>
      <c r="E300" s="161"/>
    </row>
    <row r="301" spans="2:5">
      <c r="B301" s="104"/>
      <c r="C301" s="106"/>
      <c r="D301" s="106"/>
      <c r="E301" s="128"/>
    </row>
    <row r="302" spans="2:5">
      <c r="B302" s="136"/>
      <c r="C302" s="139"/>
      <c r="D302" s="106"/>
      <c r="E302" s="161"/>
    </row>
    <row r="303" spans="2:5">
      <c r="B303" s="136"/>
      <c r="C303" s="105"/>
      <c r="D303" s="106"/>
      <c r="E303" s="128"/>
    </row>
    <row r="304" spans="2:5">
      <c r="B304" s="136"/>
      <c r="C304" s="139"/>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11" spans="1:8" ht="13">
      <c r="A311" s="46"/>
      <c r="B311" s="57"/>
      <c r="C311" s="72"/>
      <c r="D311" s="55"/>
      <c r="E311" s="33"/>
      <c r="F311" s="32"/>
    </row>
    <row r="312" spans="1:8" ht="13">
      <c r="A312" s="46"/>
      <c r="B312" s="136"/>
      <c r="C312" s="139"/>
      <c r="D312" s="106"/>
      <c r="E312" s="161"/>
      <c r="F312" s="32"/>
    </row>
    <row r="313" spans="1:8" ht="13">
      <c r="A313" s="46"/>
      <c r="B313" s="136"/>
      <c r="C313" s="105"/>
      <c r="D313" s="106"/>
      <c r="E313" s="128"/>
      <c r="F313" s="32"/>
    </row>
    <row r="314" spans="1:8" ht="13">
      <c r="A314" s="46"/>
      <c r="B314" s="136"/>
      <c r="C314" s="139"/>
      <c r="D314" s="106"/>
      <c r="E314" s="161"/>
      <c r="F314" s="32"/>
      <c r="H314" s="33"/>
    </row>
    <row r="315" spans="1:8" ht="13">
      <c r="A315" s="46"/>
      <c r="B315" s="136"/>
      <c r="C315" s="139"/>
      <c r="D315" s="106"/>
      <c r="E315" s="128"/>
      <c r="F315" s="32"/>
      <c r="H315" s="33"/>
    </row>
    <row r="316" spans="1:8">
      <c r="A316" s="34"/>
      <c r="B316" s="136"/>
      <c r="C316" s="139"/>
      <c r="D316" s="106"/>
      <c r="E316" s="161"/>
      <c r="F316" s="32"/>
      <c r="H316" s="33"/>
    </row>
    <row r="317" spans="1:8">
      <c r="A317" s="34"/>
      <c r="B317" s="136"/>
      <c r="C317" s="139"/>
      <c r="D317" s="106"/>
      <c r="E317" s="128"/>
      <c r="F317" s="32"/>
      <c r="H317" s="33"/>
    </row>
    <row r="318" spans="1:8">
      <c r="A318" s="34"/>
      <c r="B318" s="136"/>
      <c r="C318" s="139"/>
      <c r="D318" s="106"/>
      <c r="E318" s="161"/>
      <c r="F318" s="32"/>
      <c r="H318" s="33"/>
    </row>
    <row r="319" spans="1:8">
      <c r="A319" s="34"/>
      <c r="B319" s="111"/>
      <c r="C319" s="73"/>
      <c r="D319" s="79"/>
      <c r="E319" s="43"/>
      <c r="F319" s="32"/>
      <c r="H319" s="33"/>
    </row>
    <row r="320" spans="1:8">
      <c r="A320" s="34"/>
      <c r="B320" s="111"/>
      <c r="C320" s="73"/>
      <c r="D320" s="79"/>
      <c r="E320" s="33"/>
      <c r="F320" s="32"/>
      <c r="H320" s="33"/>
    </row>
    <row r="321" spans="2:8">
      <c r="B321" s="34"/>
      <c r="C321" s="136"/>
      <c r="D321" s="139"/>
      <c r="E321" s="159"/>
      <c r="F321" s="161"/>
      <c r="G321" s="32"/>
      <c r="H321" s="33"/>
    </row>
    <row r="322" spans="2:8">
      <c r="B322" s="34"/>
      <c r="C322" s="111"/>
      <c r="D322" s="73"/>
      <c r="E322" s="33"/>
      <c r="F322" s="43"/>
      <c r="G322" s="32"/>
      <c r="H322" s="33"/>
    </row>
    <row r="323" spans="2:8">
      <c r="B323" s="34"/>
      <c r="C323" s="111"/>
      <c r="D323" s="73"/>
      <c r="E323" s="33"/>
      <c r="F323" s="33"/>
      <c r="G323" s="32"/>
      <c r="H323" s="33"/>
    </row>
    <row r="335" spans="2:8" ht="13">
      <c r="B335" s="46"/>
      <c r="C335" s="57"/>
      <c r="D335" s="72"/>
      <c r="E335" s="13"/>
      <c r="F335" s="33"/>
      <c r="G335" s="32"/>
      <c r="H335" s="33"/>
    </row>
    <row r="336" spans="2:8" ht="13">
      <c r="B336" s="46"/>
      <c r="C336" s="136"/>
      <c r="D336" s="139"/>
      <c r="E336" s="159"/>
      <c r="F336" s="161"/>
      <c r="G336" s="32"/>
      <c r="H336" s="33"/>
    </row>
    <row r="337" spans="2:8" ht="13">
      <c r="B337" s="46"/>
      <c r="C337" s="136"/>
      <c r="D337" s="105"/>
      <c r="E337" s="106"/>
      <c r="F337" s="128"/>
      <c r="G337" s="32"/>
      <c r="H337" s="33"/>
    </row>
    <row r="338" spans="2:8" ht="13">
      <c r="B338" s="46"/>
      <c r="C338" s="136"/>
      <c r="D338" s="139"/>
      <c r="E338" s="159"/>
      <c r="F338" s="161"/>
      <c r="G338" s="32"/>
      <c r="H338" s="33"/>
    </row>
    <row r="339" spans="2:8" ht="13">
      <c r="B339" s="46"/>
      <c r="C339" s="136"/>
      <c r="D339" s="139"/>
      <c r="E339" s="159"/>
      <c r="F339" s="128"/>
      <c r="G339" s="32"/>
      <c r="H339" s="33"/>
    </row>
    <row r="340" spans="2:8">
      <c r="B340" s="34"/>
      <c r="C340" s="136"/>
      <c r="D340" s="139"/>
      <c r="E340" s="159"/>
      <c r="F340" s="161"/>
      <c r="G340" s="32"/>
      <c r="H340" s="33"/>
    </row>
    <row r="341" spans="2:8">
      <c r="B341" s="34"/>
      <c r="C341" s="136"/>
      <c r="D341" s="139"/>
      <c r="E341" s="159"/>
      <c r="F341" s="128"/>
      <c r="G341" s="32"/>
      <c r="H341" s="33"/>
    </row>
    <row r="342" spans="2:8">
      <c r="B342" s="34"/>
      <c r="C342" s="136"/>
      <c r="D342" s="139"/>
      <c r="E342" s="159"/>
      <c r="F342" s="161"/>
      <c r="G342" s="32"/>
      <c r="H342" s="33"/>
    </row>
    <row r="343" spans="2:8">
      <c r="B343" s="34"/>
      <c r="C343" s="111"/>
      <c r="D343" s="73"/>
      <c r="E343" s="33"/>
      <c r="F343" s="43"/>
      <c r="G343" s="32"/>
      <c r="H343" s="33"/>
    </row>
    <row r="344" spans="2:8">
      <c r="B344" s="34"/>
      <c r="C344" s="111"/>
      <c r="D344" s="73"/>
      <c r="E344" s="33"/>
      <c r="F344" s="33"/>
      <c r="G344" s="32"/>
      <c r="H344" s="33"/>
    </row>
  </sheetData>
  <sheetProtection algorithmName="SHA-512" hashValue="ibbaG6iLgdMzQkdM2Ocf6/pFGUdncLK698O5Q6Be2EWPwvV6HEdFB+UpZoXerz1IZdWS1BvnLHNPCOY2qAJOrA==" saltValue="RA1tYuRKX9sR1Qogdwc8LA=="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461A4-AEE8-4F87-BEEF-39311AEC2000}">
  <sheetPr>
    <tabColor rgb="FFFF0000"/>
  </sheetPr>
  <dimension ref="A1:IV316"/>
  <sheetViews>
    <sheetView showZeros="0" view="pageLayout" topLeftCell="A30" zoomScale="115" zoomScaleNormal="100" zoomScaleSheetLayoutView="100" zoomScalePageLayoutView="115" workbookViewId="0">
      <selection activeCell="E38" sqref="E9:E38"/>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23">
      <c r="A5" s="154" t="s">
        <v>7</v>
      </c>
      <c r="B5" s="155" t="s">
        <v>8</v>
      </c>
      <c r="C5" s="154" t="s">
        <v>9</v>
      </c>
      <c r="D5" s="156" t="s">
        <v>10</v>
      </c>
      <c r="E5" s="157" t="s">
        <v>11</v>
      </c>
      <c r="F5" s="205" t="s">
        <v>190</v>
      </c>
      <c r="G5" s="205"/>
      <c r="H5" s="205"/>
      <c r="I5" s="204"/>
    </row>
    <row r="6" spans="1:14">
      <c r="A6" s="138"/>
      <c r="B6" s="104"/>
      <c r="C6" s="105"/>
      <c r="D6" s="106"/>
      <c r="E6" s="128"/>
      <c r="N6" s="56"/>
    </row>
    <row r="7" spans="1:14" ht="26">
      <c r="A7" s="132" t="s">
        <v>58</v>
      </c>
      <c r="B7" s="133" t="s">
        <v>71</v>
      </c>
      <c r="C7" s="105"/>
      <c r="D7" s="134"/>
      <c r="E7" s="158"/>
      <c r="F7" s="32"/>
    </row>
    <row r="8" spans="1:14" ht="13">
      <c r="A8" s="140" t="s">
        <v>61</v>
      </c>
      <c r="B8" s="95" t="s">
        <v>72</v>
      </c>
      <c r="C8" s="167"/>
      <c r="D8" s="168"/>
      <c r="E8" s="261"/>
      <c r="F8" s="223"/>
      <c r="G8" s="158"/>
      <c r="H8" s="223"/>
    </row>
    <row r="9" spans="1:14" ht="50">
      <c r="A9" s="135">
        <v>1</v>
      </c>
      <c r="B9" s="136" t="s">
        <v>116</v>
      </c>
      <c r="C9" s="139" t="s">
        <v>17</v>
      </c>
      <c r="D9" s="106">
        <v>140</v>
      </c>
      <c r="E9" s="160"/>
      <c r="F9" s="208">
        <f>E9*D9</f>
        <v>0</v>
      </c>
      <c r="G9" s="161"/>
      <c r="H9" s="208"/>
      <c r="I9" s="213"/>
      <c r="J9" s="13"/>
    </row>
    <row r="10" spans="1:14">
      <c r="A10" s="135"/>
      <c r="B10" s="136"/>
      <c r="C10" s="105"/>
      <c r="D10" s="106"/>
      <c r="E10" s="128"/>
      <c r="F10" s="208">
        <f t="shared" ref="F10:F35" si="0">E10*D10</f>
        <v>0</v>
      </c>
      <c r="G10" s="128"/>
      <c r="H10" s="208"/>
      <c r="I10" s="213"/>
    </row>
    <row r="11" spans="1:14" ht="25">
      <c r="A11" s="135">
        <v>2</v>
      </c>
      <c r="B11" s="136" t="s">
        <v>117</v>
      </c>
      <c r="C11" s="139" t="s">
        <v>17</v>
      </c>
      <c r="D11" s="106">
        <v>80</v>
      </c>
      <c r="E11" s="160"/>
      <c r="F11" s="208">
        <f t="shared" si="0"/>
        <v>0</v>
      </c>
      <c r="G11" s="211"/>
      <c r="H11" s="208"/>
      <c r="I11" s="213"/>
    </row>
    <row r="12" spans="1:14">
      <c r="A12" s="135"/>
      <c r="B12" s="136"/>
      <c r="C12" s="105"/>
      <c r="D12" s="106"/>
      <c r="E12" s="128"/>
      <c r="F12" s="208">
        <f t="shared" si="0"/>
        <v>0</v>
      </c>
      <c r="G12" s="128"/>
      <c r="H12" s="208"/>
      <c r="I12" s="213"/>
    </row>
    <row r="13" spans="1:14" ht="25">
      <c r="A13" s="135">
        <v>3</v>
      </c>
      <c r="B13" s="136" t="s">
        <v>133</v>
      </c>
      <c r="C13" s="139" t="s">
        <v>17</v>
      </c>
      <c r="D13" s="106">
        <v>10</v>
      </c>
      <c r="E13" s="160"/>
      <c r="F13" s="208">
        <f t="shared" si="0"/>
        <v>0</v>
      </c>
      <c r="G13" s="161"/>
      <c r="H13" s="208"/>
      <c r="I13" s="213"/>
      <c r="J13" s="173"/>
      <c r="K13" s="172"/>
      <c r="L13" s="172"/>
    </row>
    <row r="14" spans="1:14">
      <c r="A14" s="137"/>
      <c r="B14" s="136"/>
      <c r="C14" s="105"/>
      <c r="D14" s="106"/>
      <c r="E14" s="128"/>
      <c r="F14" s="208">
        <f t="shared" si="0"/>
        <v>0</v>
      </c>
      <c r="G14" s="128"/>
      <c r="H14" s="208"/>
      <c r="I14" s="213"/>
    </row>
    <row r="15" spans="1:14" ht="12.65" customHeight="1">
      <c r="A15" s="135">
        <v>4</v>
      </c>
      <c r="B15" s="136" t="s">
        <v>77</v>
      </c>
      <c r="C15" s="139" t="s">
        <v>16</v>
      </c>
      <c r="D15" s="181">
        <v>30</v>
      </c>
      <c r="E15" s="160"/>
      <c r="F15" s="208">
        <f t="shared" si="0"/>
        <v>0</v>
      </c>
      <c r="G15" s="161"/>
      <c r="H15" s="208"/>
      <c r="I15" s="217"/>
      <c r="J15" s="173"/>
      <c r="K15" s="172"/>
      <c r="L15" s="172"/>
      <c r="M15" s="172"/>
    </row>
    <row r="16" spans="1:14" ht="12.65" customHeight="1">
      <c r="A16" s="135"/>
      <c r="B16" s="136"/>
      <c r="C16" s="105"/>
      <c r="D16" s="106"/>
      <c r="E16" s="128"/>
      <c r="F16" s="208">
        <f t="shared" si="0"/>
        <v>0</v>
      </c>
      <c r="G16" s="128"/>
      <c r="H16" s="208"/>
      <c r="I16" s="217"/>
      <c r="J16" s="173"/>
      <c r="K16" s="172"/>
      <c r="L16" s="172"/>
      <c r="M16" s="172"/>
    </row>
    <row r="17" spans="1:14" ht="15.65" customHeight="1">
      <c r="A17" s="135">
        <v>5</v>
      </c>
      <c r="B17" s="136" t="s">
        <v>118</v>
      </c>
      <c r="C17" s="139" t="s">
        <v>16</v>
      </c>
      <c r="D17" s="181">
        <v>50</v>
      </c>
      <c r="E17" s="160"/>
      <c r="F17" s="208">
        <f t="shared" si="0"/>
        <v>0</v>
      </c>
      <c r="G17" s="211"/>
      <c r="H17" s="208"/>
      <c r="I17" s="217"/>
      <c r="J17" s="33"/>
    </row>
    <row r="18" spans="1:14" ht="15.65" customHeight="1">
      <c r="A18" s="135"/>
      <c r="B18" s="136"/>
      <c r="C18" s="139"/>
      <c r="D18" s="181"/>
      <c r="E18" s="161"/>
      <c r="F18" s="208">
        <f t="shared" si="0"/>
        <v>0</v>
      </c>
      <c r="G18" s="161"/>
      <c r="H18" s="208"/>
      <c r="I18" s="217"/>
      <c r="J18" s="173"/>
      <c r="K18" s="172"/>
      <c r="M18" s="172"/>
    </row>
    <row r="19" spans="1:14" ht="15.65" customHeight="1">
      <c r="A19" s="135">
        <v>6</v>
      </c>
      <c r="B19" s="136" t="s">
        <v>86</v>
      </c>
      <c r="C19" s="139" t="s">
        <v>16</v>
      </c>
      <c r="D19" s="181">
        <v>30</v>
      </c>
      <c r="E19" s="160"/>
      <c r="F19" s="208">
        <f t="shared" si="0"/>
        <v>0</v>
      </c>
      <c r="G19" s="161"/>
      <c r="H19" s="208"/>
      <c r="I19" s="217"/>
      <c r="J19" s="173"/>
      <c r="K19" s="172"/>
      <c r="M19" s="172"/>
    </row>
    <row r="20" spans="1:14" ht="15.65" customHeight="1">
      <c r="A20" s="135"/>
      <c r="B20" s="136"/>
      <c r="C20" s="139"/>
      <c r="D20" s="181"/>
      <c r="E20" s="161"/>
      <c r="F20" s="208">
        <f t="shared" si="0"/>
        <v>0</v>
      </c>
      <c r="G20" s="161"/>
      <c r="H20" s="208"/>
      <c r="I20" s="217"/>
      <c r="J20" s="173"/>
      <c r="K20" s="172"/>
      <c r="M20" s="172"/>
    </row>
    <row r="21" spans="1:14" ht="15.65" customHeight="1">
      <c r="A21" s="135">
        <v>7</v>
      </c>
      <c r="B21" s="136" t="s">
        <v>87</v>
      </c>
      <c r="C21" s="139" t="s">
        <v>16</v>
      </c>
      <c r="D21" s="181">
        <v>30</v>
      </c>
      <c r="E21" s="160"/>
      <c r="F21" s="208">
        <f t="shared" si="0"/>
        <v>0</v>
      </c>
      <c r="G21" s="161"/>
      <c r="H21" s="208"/>
      <c r="I21" s="217"/>
      <c r="J21" s="173"/>
      <c r="K21" s="172"/>
      <c r="M21" s="172"/>
    </row>
    <row r="22" spans="1:14" ht="15.65" customHeight="1">
      <c r="A22" s="135"/>
      <c r="B22" s="136"/>
      <c r="C22" s="139"/>
      <c r="D22" s="181"/>
      <c r="E22" s="161"/>
      <c r="F22" s="208">
        <f t="shared" si="0"/>
        <v>0</v>
      </c>
      <c r="G22" s="161"/>
      <c r="H22" s="208"/>
      <c r="I22" s="217"/>
      <c r="J22" s="173"/>
      <c r="K22" s="172"/>
      <c r="M22" s="172"/>
    </row>
    <row r="23" spans="1:14" ht="15.65" customHeight="1">
      <c r="A23" s="135">
        <v>8</v>
      </c>
      <c r="B23" s="136" t="s">
        <v>88</v>
      </c>
      <c r="C23" s="139" t="s">
        <v>16</v>
      </c>
      <c r="D23" s="181">
        <v>30</v>
      </c>
      <c r="E23" s="160"/>
      <c r="F23" s="208">
        <f t="shared" si="0"/>
        <v>0</v>
      </c>
      <c r="G23" s="161"/>
      <c r="H23" s="208"/>
      <c r="I23" s="217"/>
      <c r="J23" s="173"/>
      <c r="K23" s="172"/>
      <c r="M23" s="172"/>
    </row>
    <row r="24" spans="1:14" ht="15.65" customHeight="1">
      <c r="A24" s="135"/>
      <c r="B24" s="136"/>
      <c r="C24" s="139"/>
      <c r="D24" s="181"/>
      <c r="E24" s="161"/>
      <c r="F24" s="208">
        <f t="shared" si="0"/>
        <v>0</v>
      </c>
      <c r="G24" s="161"/>
      <c r="H24" s="208"/>
      <c r="I24" s="217"/>
      <c r="J24" s="173"/>
      <c r="K24" s="172"/>
      <c r="M24" s="172"/>
    </row>
    <row r="25" spans="1:14" ht="15.65" customHeight="1">
      <c r="A25" s="135">
        <v>9</v>
      </c>
      <c r="B25" s="136" t="s">
        <v>89</v>
      </c>
      <c r="C25" s="139" t="s">
        <v>16</v>
      </c>
      <c r="D25" s="181">
        <v>30</v>
      </c>
      <c r="E25" s="160"/>
      <c r="F25" s="208">
        <f t="shared" si="0"/>
        <v>0</v>
      </c>
      <c r="G25" s="161"/>
      <c r="H25" s="208"/>
      <c r="I25" s="217"/>
      <c r="J25" s="173"/>
      <c r="K25" s="172"/>
      <c r="M25" s="172"/>
    </row>
    <row r="26" spans="1:14" ht="15.65" customHeight="1">
      <c r="A26" s="135"/>
      <c r="B26" s="136"/>
      <c r="C26" s="139"/>
      <c r="D26" s="181"/>
      <c r="E26" s="161"/>
      <c r="F26" s="208">
        <f t="shared" si="0"/>
        <v>0</v>
      </c>
      <c r="G26" s="161"/>
      <c r="H26" s="208"/>
      <c r="I26" s="217"/>
      <c r="J26" s="173"/>
      <c r="K26" s="172"/>
      <c r="M26" s="172"/>
    </row>
    <row r="27" spans="1:14" ht="15.65" customHeight="1">
      <c r="A27" s="135">
        <v>10</v>
      </c>
      <c r="B27" t="s">
        <v>105</v>
      </c>
      <c r="C27" s="10" t="s">
        <v>16</v>
      </c>
      <c r="D27" s="185">
        <v>30</v>
      </c>
      <c r="E27" s="160"/>
      <c r="F27" s="208">
        <f t="shared" si="0"/>
        <v>0</v>
      </c>
      <c r="G27" s="161"/>
      <c r="H27" s="208"/>
      <c r="I27" s="217"/>
      <c r="J27" s="173"/>
      <c r="K27" s="172"/>
      <c r="M27" s="172"/>
    </row>
    <row r="28" spans="1:14" ht="15.65" customHeight="1">
      <c r="A28" s="135"/>
      <c r="B28" s="136"/>
      <c r="C28" s="139"/>
      <c r="D28" s="181"/>
      <c r="E28" s="161"/>
      <c r="F28" s="208">
        <f t="shared" si="0"/>
        <v>0</v>
      </c>
      <c r="G28" s="161"/>
      <c r="H28" s="208"/>
      <c r="I28" s="217"/>
      <c r="J28" s="173"/>
      <c r="K28" s="172"/>
      <c r="M28" s="172"/>
    </row>
    <row r="29" spans="1:14" ht="37.5">
      <c r="A29" s="135">
        <v>11</v>
      </c>
      <c r="B29" s="2" t="s">
        <v>94</v>
      </c>
      <c r="C29" s="139" t="s">
        <v>16</v>
      </c>
      <c r="D29" s="181">
        <v>14</v>
      </c>
      <c r="E29" s="160"/>
      <c r="F29" s="208">
        <f t="shared" si="0"/>
        <v>0</v>
      </c>
      <c r="G29" s="161"/>
      <c r="H29" s="208"/>
      <c r="I29" s="217"/>
      <c r="N29" s="136"/>
    </row>
    <row r="30" spans="1:14">
      <c r="A30" s="135"/>
      <c r="B30" s="136"/>
      <c r="C30" s="139"/>
      <c r="D30" s="181"/>
      <c r="E30" s="161"/>
      <c r="F30" s="208">
        <f t="shared" si="0"/>
        <v>0</v>
      </c>
      <c r="G30" s="161"/>
      <c r="H30" s="208"/>
      <c r="I30" s="217"/>
    </row>
    <row r="31" spans="1:14">
      <c r="F31" s="208">
        <f t="shared" si="0"/>
        <v>0</v>
      </c>
      <c r="H31" s="208"/>
      <c r="I31" s="217"/>
    </row>
    <row r="32" spans="1:14" ht="26">
      <c r="A32" s="140" t="s">
        <v>63</v>
      </c>
      <c r="B32" s="95" t="s">
        <v>119</v>
      </c>
      <c r="C32" s="167"/>
      <c r="D32" s="168"/>
      <c r="E32" s="261"/>
      <c r="F32" s="208">
        <f t="shared" si="0"/>
        <v>0</v>
      </c>
      <c r="G32" s="158"/>
      <c r="H32" s="223"/>
      <c r="I32" s="217"/>
    </row>
    <row r="33" spans="1:256" s="33" customFormat="1">
      <c r="A33" s="135"/>
      <c r="B33" s="2"/>
      <c r="C33" s="139"/>
      <c r="D33" s="106"/>
      <c r="E33" s="161"/>
      <c r="F33" s="208">
        <f t="shared" si="0"/>
        <v>0</v>
      </c>
      <c r="G33" s="161"/>
      <c r="H33" s="208"/>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37.5">
      <c r="A34" s="137">
        <v>1</v>
      </c>
      <c r="B34" s="2" t="s">
        <v>94</v>
      </c>
      <c r="C34" s="139" t="s">
        <v>16</v>
      </c>
      <c r="D34" s="181">
        <v>5</v>
      </c>
      <c r="E34" s="160"/>
      <c r="F34" s="208">
        <f>E34*D34</f>
        <v>0</v>
      </c>
      <c r="G34" s="161"/>
      <c r="H34" s="208"/>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c r="F35" s="208">
        <f t="shared" si="0"/>
        <v>0</v>
      </c>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25">
      <c r="A36">
        <v>2</v>
      </c>
      <c r="B36" s="136" t="s">
        <v>95</v>
      </c>
      <c r="C36" s="139" t="s">
        <v>14</v>
      </c>
      <c r="D36" s="181">
        <v>1</v>
      </c>
      <c r="E36" s="160"/>
      <c r="F36" s="208">
        <f>E36*D36</f>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B37" s="27"/>
      <c r="C37" s="73"/>
      <c r="D37"/>
      <c r="E37" s="4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39.5" thickBot="1">
      <c r="B38" s="163" t="str">
        <f>+CONCATENATE("REKAPITULACIJA - ",B7)</f>
        <v xml:space="preserve">REKAPITULACIJA - SEZNAM OPREME OZEMLJITVEV TER REKONSTRUKCIJA STRELOVODA </v>
      </c>
      <c r="C38" s="164"/>
      <c r="D38" s="165"/>
      <c r="F38" s="229">
        <f>SUM(F8:F36)</f>
        <v>0</v>
      </c>
      <c r="G38" s="130"/>
      <c r="H38" s="207"/>
      <c r="I38" s="32"/>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ht="13" thickTop="1">
      <c r="A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136"/>
      <c r="C40" s="139"/>
      <c r="D40" s="106"/>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136"/>
      <c r="C41" s="139"/>
      <c r="D41" s="106"/>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E43" s="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04"/>
      <c r="C45" s="139"/>
      <c r="D45" s="106"/>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37"/>
      <c r="B46" s="104"/>
      <c r="C46" s="139"/>
      <c r="D46" s="106"/>
      <c r="E46" s="4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ht="12.65" customHeight="1">
      <c r="A47" s="37"/>
      <c r="B47" s="104"/>
      <c r="C47" s="139"/>
      <c r="D47" s="106"/>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ht="25" customHeigh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25" customHeight="1">
      <c r="A49" s="37"/>
      <c r="B49" s="136"/>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 customHeight="1">
      <c r="A51" s="38"/>
      <c r="B51" s="136"/>
      <c r="C51" s="105"/>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37"/>
      <c r="B52" s="104"/>
      <c r="C52" s="106"/>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B53" s="136"/>
      <c r="C53" s="139"/>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36"/>
      <c r="C54" s="105"/>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13"/>
      <c r="B56" s="104"/>
      <c r="C56" s="106"/>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37"/>
      <c r="B58" s="136"/>
      <c r="C58" s="105"/>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37"/>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2"/>
      <c r="C60" s="13"/>
      <c r="D60" s="13"/>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c r="E61" s="33"/>
      <c r="F61" s="33"/>
      <c r="H61" s="33"/>
    </row>
    <row r="62" spans="1:256">
      <c r="A62" s="37"/>
      <c r="B62" s="57"/>
      <c r="C62" s="72"/>
      <c r="D62" s="55"/>
      <c r="E62" s="43"/>
      <c r="F62" s="33"/>
      <c r="H62" s="33"/>
    </row>
    <row r="63" spans="1:256">
      <c r="A63" s="33"/>
      <c r="B63" s="136"/>
      <c r="C63" s="139"/>
      <c r="D63" s="106"/>
      <c r="E63" s="33"/>
      <c r="F63" s="33"/>
      <c r="H63" s="33"/>
    </row>
    <row r="64" spans="1:256">
      <c r="A64" s="37"/>
      <c r="B64" s="136"/>
      <c r="C64" s="105"/>
      <c r="D64" s="106"/>
      <c r="E64" s="43"/>
      <c r="F64" s="33"/>
      <c r="H64" s="33"/>
    </row>
    <row r="65" spans="1:256">
      <c r="A65" s="37"/>
      <c r="B65" s="136"/>
      <c r="C65" s="139"/>
      <c r="D65" s="106"/>
      <c r="E65" s="33"/>
      <c r="F65" s="33"/>
      <c r="H65" s="33"/>
    </row>
    <row r="66" spans="1:256">
      <c r="A66" s="13"/>
      <c r="B66" s="4"/>
      <c r="C66" s="10"/>
      <c r="D66" s="99"/>
      <c r="E66" s="43"/>
      <c r="F66" s="33"/>
      <c r="H66" s="33"/>
    </row>
    <row r="67" spans="1:256" s="33" customFormat="1">
      <c r="A67" s="13"/>
      <c r="B67" s="2"/>
      <c r="C67" s="13"/>
      <c r="D67" s="13"/>
      <c r="E67"/>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99"/>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ht="12.65" customHeight="1">
      <c r="A69" s="13"/>
      <c r="B69" s="2"/>
      <c r="C69" s="13"/>
      <c r="D69" s="1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E71" s="4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13"/>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E75"/>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F76"/>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2"/>
      <c r="C77" s="13"/>
      <c r="D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27"/>
      <c r="C78" s="10"/>
      <c r="D78" s="99"/>
      <c r="E78" s="4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7"/>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99"/>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12.65" customHeight="1">
      <c r="A85" s="37"/>
      <c r="B85" s="89"/>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100"/>
      <c r="C86" s="10"/>
      <c r="D86" s="99"/>
      <c r="E86" s="43"/>
      <c r="G86" s="27"/>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G87" s="100"/>
      <c r="H87" s="10"/>
      <c r="I87" s="99"/>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27"/>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27"/>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ht="16" customHeight="1">
      <c r="A93" s="13"/>
      <c r="B93" s="27"/>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100"/>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100"/>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27"/>
      <c r="C100" s="10"/>
      <c r="D100" s="99"/>
      <c r="E100" s="43"/>
      <c r="G100" s="27"/>
      <c r="I100" s="99"/>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27"/>
      <c r="H101" s="10"/>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0.5" customHeight="1">
      <c r="A102" s="13"/>
      <c r="B102" s="10"/>
      <c r="C102" s="73"/>
      <c r="D102"/>
      <c r="E102" s="43"/>
      <c r="G102" s="27"/>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B104" s="27"/>
      <c r="C104" s="10"/>
      <c r="D104" s="99"/>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27"/>
      <c r="G105" s="27"/>
      <c r="H105" s="10"/>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C106" s="10"/>
      <c r="D106" s="99"/>
      <c r="E106" s="43"/>
      <c r="G106" s="27"/>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G107" s="10"/>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10"/>
      <c r="C108" s="73"/>
      <c r="D108"/>
      <c r="E108" s="43"/>
      <c r="G108" s="10"/>
      <c r="H108" s="10"/>
      <c r="I108" s="13"/>
      <c r="J108"/>
      <c r="K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10"/>
      <c r="C109" s="73"/>
      <c r="D109"/>
      <c r="G109" s="10"/>
      <c r="H109" s="73"/>
      <c r="I109" s="13"/>
      <c r="J109"/>
      <c r="K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4"/>
      <c r="C110" s="10"/>
      <c r="D110" s="99"/>
      <c r="E110" s="43"/>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E111" s="43"/>
      <c r="H111" s="10"/>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10"/>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C114" s="10"/>
      <c r="D114"/>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E115" s="43"/>
      <c r="H115" s="1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ht="13">
      <c r="A116" s="46"/>
      <c r="B116" s="180"/>
      <c r="C116" s="167"/>
      <c r="D116" s="168"/>
      <c r="G116" s="81"/>
      <c r="H116" s="223"/>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B117" s="10"/>
      <c r="D117"/>
      <c r="H117" s="224"/>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5"/>
      <c r="B118" s="100"/>
      <c r="C118" s="10"/>
      <c r="D118" s="99"/>
      <c r="E118" s="43"/>
      <c r="H118" s="224"/>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H119" s="217"/>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4"/>
      <c r="C120" s="10"/>
      <c r="D120" s="13"/>
      <c r="E120" s="43"/>
      <c r="H120" s="32"/>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c r="A121" s="13"/>
      <c r="B121" s="33"/>
      <c r="C121" s="33"/>
      <c r="E121" s="33"/>
      <c r="F121" s="33"/>
      <c r="H121" s="32"/>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10"/>
      <c r="C123" s="10"/>
      <c r="D123" s="13"/>
      <c r="H123" s="32"/>
      <c r="I123" s="13"/>
      <c r="J123"/>
      <c r="K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27"/>
      <c r="C126" s="73"/>
      <c r="D126"/>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9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100"/>
      <c r="C130" s="10"/>
      <c r="D130" s="99"/>
      <c r="E130" s="43"/>
      <c r="H130" s="13"/>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32"/>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C133" s="13"/>
      <c r="D133" s="13"/>
      <c r="H133" s="32"/>
      <c r="I133" s="13"/>
      <c r="J133"/>
      <c r="K133"/>
      <c r="L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
      <c r="C134" s="73"/>
      <c r="D134" s="13"/>
      <c r="E134" s="43"/>
      <c r="H134" s="32"/>
      <c r="I134" s="13"/>
      <c r="J134"/>
      <c r="K134"/>
      <c r="L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4"/>
      <c r="C136" s="10"/>
      <c r="D136" s="13"/>
      <c r="E136" s="43"/>
      <c r="G136" s="225"/>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G137" s="43"/>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43"/>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5"/>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100"/>
      <c r="C142" s="10"/>
      <c r="D142" s="99"/>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15"/>
      <c r="B143" s="9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c r="B144" s="100"/>
      <c r="C144" s="10"/>
      <c r="D144" s="99"/>
      <c r="E144" s="43"/>
      <c r="F144"/>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c r="B145" s="100"/>
      <c r="C145" s="10"/>
      <c r="D145" s="99"/>
      <c r="E145" s="43"/>
      <c r="F145"/>
      <c r="G145" s="4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9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4"/>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4"/>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4"/>
      <c r="C155" s="10"/>
      <c r="D155" s="99"/>
      <c r="E155" s="43"/>
      <c r="F155"/>
      <c r="G155" s="43"/>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
      <c r="C156" s="13"/>
      <c r="D156" s="13"/>
      <c r="E156"/>
      <c r="F156"/>
      <c r="G156" s="43"/>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13"/>
      <c r="B158" s="2"/>
      <c r="C158" s="13"/>
      <c r="D158" s="13"/>
      <c r="F158"/>
      <c r="G158" s="43"/>
      <c r="H158" s="32"/>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H159" s="1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E160" s="4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32"/>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100"/>
      <c r="C162" s="10"/>
      <c r="D162" s="99"/>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13"/>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E164"/>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F165"/>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
      <c r="C166" s="13"/>
      <c r="D166" s="13"/>
      <c r="F166"/>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B168" s="27"/>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4"/>
      <c r="C173" s="10"/>
      <c r="D173" s="99"/>
      <c r="E173" s="43"/>
      <c r="G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B174" s="89"/>
      <c r="F174"/>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100"/>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G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ht="12" customHeight="1">
      <c r="A177" s="37"/>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ht="12" customHeight="1">
      <c r="A178" s="37"/>
      <c r="G178" s="43"/>
      <c r="H178" s="32"/>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B181" s="27"/>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13"/>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B184" s="27"/>
      <c r="G184" s="4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H186" s="32"/>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H187" s="1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13"/>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100"/>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27"/>
      <c r="C191" s="10"/>
      <c r="D191" s="99"/>
      <c r="E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37"/>
      <c r="B192" s="27"/>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10"/>
      <c r="C193" s="73"/>
      <c r="D193"/>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G194" s="43"/>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27"/>
      <c r="C195" s="10"/>
      <c r="D195" s="99"/>
      <c r="E195" s="43"/>
      <c r="G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37"/>
      <c r="B196" s="27"/>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37"/>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C198" s="10"/>
      <c r="D198" s="99"/>
      <c r="G198" s="43"/>
      <c r="H198" s="32"/>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10"/>
      <c r="C199" s="73"/>
      <c r="D199"/>
      <c r="E199" s="43"/>
      <c r="H199" s="32"/>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10"/>
      <c r="C200" s="73"/>
      <c r="D200"/>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4"/>
      <c r="C201" s="10"/>
      <c r="D201" s="99"/>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10"/>
      <c r="C203" s="10"/>
      <c r="D203" s="99"/>
      <c r="E203" s="43"/>
      <c r="G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4"/>
      <c r="B205" s="10"/>
      <c r="C205" s="10"/>
      <c r="D205"/>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0"/>
      <c r="B206" s="103"/>
      <c r="C206" s="130"/>
      <c r="D206" s="130"/>
      <c r="E206" s="130"/>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135"/>
      <c r="B207" s="103"/>
      <c r="C207" s="105"/>
      <c r="D207" s="141"/>
      <c r="E207" s="161"/>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5"/>
      <c r="B208" s="103"/>
      <c r="C208" s="105"/>
      <c r="D208" s="141"/>
      <c r="E208" s="130"/>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F209"/>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28"/>
      <c r="F21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3">
      <c r="A211" s="135"/>
      <c r="B211" s="178"/>
      <c r="C211" s="170"/>
      <c r="D211" s="17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34"/>
      <c r="E212" s="128"/>
      <c r="F212"/>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135"/>
      <c r="B213" s="103"/>
      <c r="C213" s="105"/>
      <c r="D213" s="134"/>
      <c r="E213" s="161"/>
      <c r="F213"/>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27"/>
      <c r="C215" s="128"/>
      <c r="D215" s="134"/>
      <c r="E215" s="16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27"/>
      <c r="C216" s="128"/>
      <c r="D216" s="134"/>
      <c r="E216" s="130"/>
      <c r="G216" s="43"/>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9"/>
      <c r="C217" s="128"/>
      <c r="D217" s="134"/>
      <c r="E217" s="161"/>
      <c r="G217" s="43"/>
      <c r="H217" s="32"/>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06"/>
      <c r="B218" s="129"/>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06"/>
      <c r="B219" s="129"/>
      <c r="C219" s="128"/>
      <c r="D219" s="134"/>
      <c r="E219" s="161"/>
      <c r="G219" s="43"/>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30"/>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ht="13">
      <c r="A221" s="162"/>
      <c r="B221" s="128"/>
      <c r="C221" s="128"/>
      <c r="D221" s="106"/>
      <c r="E221" s="161"/>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29"/>
      <c r="C222" s="128"/>
      <c r="D222" s="134"/>
      <c r="E222" s="130"/>
      <c r="G222" s="4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128"/>
      <c r="C223" s="128"/>
      <c r="D223" s="134"/>
      <c r="E223" s="161"/>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129"/>
      <c r="C224" s="105"/>
      <c r="D224" s="134"/>
      <c r="E224" s="130"/>
      <c r="G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9"/>
      <c r="C225" s="128"/>
      <c r="D225" s="106"/>
      <c r="E225" s="161"/>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7"/>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7"/>
      <c r="C229" s="128"/>
      <c r="D229" s="134"/>
      <c r="E229" s="161"/>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9"/>
      <c r="C231" s="128"/>
      <c r="D231" s="134"/>
      <c r="E231" s="130"/>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ht="13">
      <c r="A232" s="46"/>
      <c r="B232" s="129"/>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ht="13">
      <c r="A233" s="46"/>
      <c r="B233" s="128"/>
      <c r="C233" s="128"/>
      <c r="D233" s="134"/>
      <c r="E233" s="161"/>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ht="13">
      <c r="A234" s="46"/>
      <c r="B234" s="129"/>
      <c r="C234" s="105"/>
      <c r="D234" s="134"/>
      <c r="E234" s="130"/>
      <c r="G234" s="43"/>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ht="13">
      <c r="A235" s="46"/>
      <c r="B235" s="105"/>
      <c r="C235" s="105"/>
      <c r="D235" s="128"/>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ht="13">
      <c r="A236" s="46"/>
      <c r="B236" s="130"/>
      <c r="C236" s="130"/>
      <c r="D236" s="130"/>
      <c r="E236" s="130"/>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ht="13">
      <c r="A237" s="34"/>
      <c r="B237" s="182"/>
      <c r="C237" s="129"/>
      <c r="D237" s="183"/>
      <c r="E237" s="130"/>
      <c r="G237" s="227"/>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ht="112.5">
      <c r="H239" s="13"/>
      <c r="I239" s="13"/>
      <c r="J239"/>
      <c r="K239"/>
      <c r="L239"/>
      <c r="M239"/>
      <c r="N239" s="100" t="s">
        <v>33</v>
      </c>
      <c r="O239" s="10" t="s">
        <v>16</v>
      </c>
      <c r="P239" s="99">
        <v>1</v>
      </c>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34"/>
      <c r="B240" s="35"/>
      <c r="C240" s="13"/>
      <c r="D240" s="31"/>
      <c r="E240" s="40"/>
      <c r="F240" s="32"/>
      <c r="H240" s="13"/>
      <c r="I240" s="13"/>
      <c r="J240"/>
      <c r="K240"/>
      <c r="L240"/>
      <c r="M240"/>
      <c r="N240" s="27"/>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2:256" s="33" customFormat="1">
      <c r="H241" s="13"/>
      <c r="I241" s="13"/>
      <c r="J241"/>
      <c r="K241"/>
      <c r="L241"/>
      <c r="M241"/>
      <c r="N241" s="27" t="s">
        <v>34</v>
      </c>
      <c r="O241" s="10" t="s">
        <v>16</v>
      </c>
      <c r="P241" s="99">
        <v>1</v>
      </c>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2:256" s="33" customFormat="1">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2:256" s="33" customFormat="1">
      <c r="H243" s="13"/>
      <c r="I243" s="13"/>
      <c r="J243"/>
      <c r="K243"/>
      <c r="L243"/>
      <c r="M243"/>
      <c r="N243" s="27" t="s">
        <v>35</v>
      </c>
      <c r="O243" s="10" t="s">
        <v>16</v>
      </c>
      <c r="P243" s="99">
        <v>1</v>
      </c>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2:256">
      <c r="N244" s="27"/>
      <c r="O244" s="33"/>
      <c r="P244" s="33"/>
    </row>
    <row r="245" spans="2:256">
      <c r="N245" s="27" t="s">
        <v>36</v>
      </c>
      <c r="O245" s="10" t="s">
        <v>16</v>
      </c>
      <c r="P245" s="99">
        <v>1</v>
      </c>
    </row>
    <row r="246" spans="2:256">
      <c r="N246" s="27"/>
      <c r="O246" s="33"/>
      <c r="P246" s="33"/>
    </row>
    <row r="247" spans="2:256">
      <c r="N247" s="27" t="s">
        <v>37</v>
      </c>
      <c r="O247" s="10" t="s">
        <v>16</v>
      </c>
      <c r="P247" s="99">
        <v>1</v>
      </c>
    </row>
    <row r="248" spans="2:256">
      <c r="N248" s="27"/>
      <c r="O248" s="33"/>
      <c r="P248" s="33"/>
    </row>
    <row r="249" spans="2:256" ht="100">
      <c r="B249" s="136"/>
      <c r="C249" s="139"/>
      <c r="D249" s="106"/>
      <c r="E249" s="161"/>
      <c r="N249" s="100" t="s">
        <v>38</v>
      </c>
      <c r="O249" s="10" t="s">
        <v>16</v>
      </c>
      <c r="P249" s="99">
        <v>1</v>
      </c>
    </row>
    <row r="250" spans="2:256">
      <c r="B250" s="136"/>
      <c r="C250" s="105"/>
      <c r="D250" s="106"/>
      <c r="E250" s="128"/>
      <c r="N250" s="27"/>
      <c r="O250" s="33"/>
      <c r="P250" s="33"/>
    </row>
    <row r="251" spans="2:256">
      <c r="B251" s="136"/>
      <c r="C251" s="139"/>
      <c r="D251" s="106"/>
      <c r="E251" s="161"/>
      <c r="N251" s="27" t="s">
        <v>39</v>
      </c>
      <c r="O251" s="10" t="s">
        <v>16</v>
      </c>
      <c r="P251" s="99">
        <v>1</v>
      </c>
    </row>
    <row r="252" spans="2:256">
      <c r="B252" s="136"/>
      <c r="C252" s="105"/>
      <c r="D252" s="106"/>
      <c r="E252" s="128"/>
      <c r="N252" s="33"/>
      <c r="O252" s="33"/>
      <c r="P252" s="33"/>
    </row>
    <row r="253" spans="2:256">
      <c r="B253" s="136"/>
      <c r="C253" s="139"/>
      <c r="D253" s="106"/>
      <c r="E253" s="161"/>
      <c r="N253" s="27" t="s">
        <v>40</v>
      </c>
      <c r="O253" s="10" t="s">
        <v>16</v>
      </c>
      <c r="P253" s="99">
        <v>1</v>
      </c>
    </row>
    <row r="254" spans="2:256">
      <c r="B254" s="136"/>
      <c r="C254" s="105"/>
      <c r="D254" s="106"/>
      <c r="E254" s="128"/>
      <c r="N254" s="33"/>
      <c r="O254" s="33"/>
      <c r="P254" s="33"/>
    </row>
    <row r="255" spans="2:256">
      <c r="B255" s="136"/>
      <c r="C255" s="139"/>
      <c r="D255" s="106"/>
      <c r="E255" s="161"/>
      <c r="N255" s="10" t="s">
        <v>41</v>
      </c>
      <c r="O255" s="10" t="s">
        <v>16</v>
      </c>
      <c r="P255" s="99">
        <v>2</v>
      </c>
    </row>
    <row r="256" spans="2:256">
      <c r="B256" s="104"/>
      <c r="C256" s="106"/>
      <c r="D256" s="106"/>
      <c r="E256" s="128"/>
      <c r="N256" s="33"/>
      <c r="O256" s="33"/>
      <c r="P256" s="33"/>
    </row>
    <row r="257" spans="2:16" ht="15.5">
      <c r="B257" s="136"/>
      <c r="C257" s="139"/>
      <c r="D257" s="106"/>
      <c r="E257" s="161"/>
      <c r="N257" s="96" t="s">
        <v>42</v>
      </c>
      <c r="O257" s="10" t="s">
        <v>16</v>
      </c>
      <c r="P257" s="99">
        <v>3</v>
      </c>
    </row>
    <row r="258" spans="2:16">
      <c r="B258" s="136"/>
      <c r="C258" s="105"/>
      <c r="D258" s="106"/>
      <c r="E258" s="128"/>
    </row>
    <row r="259" spans="2:16">
      <c r="B259" s="136"/>
      <c r="C259" s="139"/>
      <c r="D259" s="106"/>
      <c r="E259" s="161"/>
    </row>
    <row r="260" spans="2:16">
      <c r="B260" s="136"/>
      <c r="C260" s="139"/>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04"/>
      <c r="C265" s="139"/>
      <c r="D265" s="106"/>
      <c r="E265" s="161"/>
    </row>
    <row r="266" spans="2:16">
      <c r="B266" s="104"/>
      <c r="C266" s="139"/>
      <c r="D266" s="106"/>
      <c r="E266" s="128"/>
    </row>
    <row r="267" spans="2:16">
      <c r="B267" s="104"/>
      <c r="C267" s="139"/>
      <c r="D267" s="106"/>
      <c r="E267" s="161"/>
    </row>
    <row r="268" spans="2:16">
      <c r="B268" s="104"/>
      <c r="C268" s="139"/>
      <c r="D268" s="106"/>
      <c r="E268" s="128"/>
    </row>
    <row r="269" spans="2:16">
      <c r="B269" s="136"/>
      <c r="C269" s="139"/>
      <c r="D269" s="106"/>
      <c r="E269" s="161"/>
    </row>
    <row r="270" spans="2:16">
      <c r="B270" s="104"/>
      <c r="C270" s="139"/>
      <c r="D270" s="106"/>
      <c r="E270" s="128"/>
    </row>
    <row r="271" spans="2:16">
      <c r="B271" s="136"/>
      <c r="C271" s="105"/>
      <c r="D271" s="106"/>
      <c r="E271" s="161"/>
    </row>
    <row r="272" spans="2:16">
      <c r="B272" s="104"/>
      <c r="C272" s="106"/>
      <c r="D272" s="106"/>
      <c r="E272" s="128"/>
    </row>
    <row r="273" spans="1:256" s="13" customFormat="1">
      <c r="A273" s="38"/>
      <c r="B273" s="136"/>
      <c r="C273" s="139"/>
      <c r="D273" s="106"/>
      <c r="E273" s="161"/>
      <c r="F273"/>
      <c r="G273" s="3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13" customFormat="1">
      <c r="A274" s="38"/>
      <c r="B274" s="136"/>
      <c r="C274" s="105"/>
      <c r="D274" s="106"/>
      <c r="E274" s="128"/>
      <c r="F274"/>
      <c r="G274" s="3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04"/>
      <c r="C276" s="106"/>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36"/>
      <c r="C278" s="105"/>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2"/>
      <c r="E280"/>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2"/>
      <c r="E28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ht="13">
      <c r="A282" s="46"/>
      <c r="B282" s="57"/>
      <c r="C282" s="72"/>
      <c r="D282" s="55"/>
      <c r="E282" s="33"/>
      <c r="F282" s="3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ht="13">
      <c r="A283" s="46"/>
      <c r="B283" s="136"/>
      <c r="C283" s="139"/>
      <c r="D283" s="106"/>
      <c r="E283" s="161"/>
      <c r="F283" s="32"/>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136"/>
      <c r="C284" s="105"/>
      <c r="D284" s="106"/>
      <c r="E284" s="128"/>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36"/>
      <c r="C285" s="139"/>
      <c r="D285" s="106"/>
      <c r="E285" s="161"/>
      <c r="F285" s="32"/>
      <c r="G285" s="33"/>
      <c r="H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36"/>
      <c r="C286" s="139"/>
      <c r="D286" s="106"/>
      <c r="E286" s="128"/>
      <c r="F286" s="32"/>
      <c r="G286" s="33"/>
      <c r="H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c r="A287" s="34"/>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c r="A288" s="34"/>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11"/>
      <c r="C290" s="73"/>
      <c r="D290" s="79"/>
      <c r="E290" s="43"/>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11"/>
      <c r="C291" s="73"/>
      <c r="D291" s="79"/>
      <c r="E291" s="33"/>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8"/>
      <c r="B292" s="34"/>
      <c r="C292" s="136"/>
      <c r="D292" s="139"/>
      <c r="E292" s="159"/>
      <c r="F292" s="161"/>
      <c r="G292" s="32"/>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8"/>
      <c r="B293" s="34"/>
      <c r="C293" s="111"/>
      <c r="D293" s="73"/>
      <c r="E293" s="33"/>
      <c r="F293" s="43"/>
      <c r="G293" s="32"/>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11"/>
      <c r="D294" s="73"/>
      <c r="E294" s="33"/>
      <c r="F294" s="33"/>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2"/>
      <c r="E295"/>
      <c r="F295"/>
      <c r="G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2"/>
      <c r="E296"/>
      <c r="F296"/>
      <c r="G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ht="13">
      <c r="A306" s="38"/>
      <c r="B306" s="46"/>
      <c r="C306" s="57"/>
      <c r="D306" s="72"/>
      <c r="F306" s="33"/>
      <c r="G306" s="32"/>
      <c r="H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ht="13">
      <c r="A307" s="38"/>
      <c r="B307" s="46"/>
      <c r="C307" s="136"/>
      <c r="D307" s="139"/>
      <c r="E307" s="159"/>
      <c r="F307" s="161"/>
      <c r="G307" s="32"/>
      <c r="H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136"/>
      <c r="D308" s="105"/>
      <c r="E308" s="106"/>
      <c r="F308" s="128"/>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36"/>
      <c r="D309" s="139"/>
      <c r="E309" s="159"/>
      <c r="F309" s="161"/>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36"/>
      <c r="D310" s="139"/>
      <c r="E310" s="159"/>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c r="A311" s="38"/>
      <c r="B311" s="34"/>
      <c r="C311" s="136"/>
      <c r="D311" s="139"/>
      <c r="E311" s="159"/>
      <c r="F311" s="161"/>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c r="A312" s="38"/>
      <c r="B312" s="34"/>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161"/>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11"/>
      <c r="D314" s="73"/>
      <c r="E314" s="33"/>
      <c r="F314" s="43"/>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11"/>
      <c r="D315" s="73"/>
      <c r="E315" s="33"/>
      <c r="F315" s="33"/>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2"/>
      <c r="E316"/>
      <c r="F316"/>
      <c r="G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sheetData>
  <sheetProtection algorithmName="SHA-512" hashValue="IVLUz9oPCGthV6jjjp9myC08w+68xGeMrCoJk0G8HcccFPoqP10v1+jTb5yMYBpBdjgSPvPX9cEDWCJWg6BkFA==" saltValue="8YFUVArVFFoGMIdWlcQAM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3BD71-C2E4-44FB-A44C-4A9C5E8ACA0A}">
  <sheetPr>
    <tabColor rgb="FFFF0000"/>
  </sheetPr>
  <dimension ref="A1:IV350"/>
  <sheetViews>
    <sheetView showZeros="0" view="pageLayout" zoomScale="130" zoomScaleNormal="100" zoomScaleSheetLayoutView="100" zoomScalePageLayoutView="130" workbookViewId="0">
      <selection activeCell="E7" sqref="E7:E47"/>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63"/>
      <c r="B1" s="4"/>
      <c r="C1" s="3"/>
      <c r="D1" s="5"/>
      <c r="E1" s="6"/>
      <c r="F1" s="6"/>
      <c r="G1" s="202"/>
      <c r="H1" s="203"/>
      <c r="I1" s="204"/>
    </row>
    <row r="2" spans="1:14" s="2" customFormat="1" ht="13">
      <c r="A2" s="63"/>
      <c r="B2" s="4"/>
      <c r="C2" s="3"/>
      <c r="D2" s="5"/>
      <c r="E2" s="6"/>
      <c r="F2" s="6"/>
      <c r="G2" s="202"/>
      <c r="H2" s="203"/>
      <c r="I2" s="204"/>
    </row>
    <row r="3" spans="1:14" s="2" customFormat="1" ht="13">
      <c r="A3" s="64"/>
      <c r="B3" s="65"/>
      <c r="C3" s="66"/>
      <c r="D3" s="67"/>
      <c r="E3" s="68"/>
      <c r="F3" s="6"/>
      <c r="G3" s="202"/>
      <c r="H3" s="203"/>
      <c r="I3" s="204"/>
    </row>
    <row r="4" spans="1:14" s="2" customFormat="1" ht="13">
      <c r="A4" s="69" t="s">
        <v>0</v>
      </c>
      <c r="C4" s="70"/>
      <c r="D4" s="71"/>
      <c r="F4" s="191"/>
      <c r="G4" s="202"/>
      <c r="H4" s="203"/>
      <c r="I4" s="204"/>
    </row>
    <row r="5" spans="1:14" s="2" customFormat="1" ht="13">
      <c r="A5" s="83" t="s">
        <v>7</v>
      </c>
      <c r="B5" s="84" t="s">
        <v>8</v>
      </c>
      <c r="C5" s="83" t="s">
        <v>9</v>
      </c>
      <c r="D5" s="85" t="s">
        <v>10</v>
      </c>
      <c r="E5" s="86" t="s">
        <v>191</v>
      </c>
      <c r="F5" s="205" t="s">
        <v>190</v>
      </c>
      <c r="G5" s="205"/>
      <c r="H5" s="205"/>
      <c r="I5" s="204"/>
    </row>
    <row r="6" spans="1:14">
      <c r="N6" s="56"/>
    </row>
    <row r="7" spans="1:14" ht="13">
      <c r="A7" s="124" t="s">
        <v>28</v>
      </c>
      <c r="B7" s="126" t="s">
        <v>29</v>
      </c>
      <c r="C7" s="167"/>
      <c r="D7" s="168"/>
      <c r="E7" s="262"/>
      <c r="F7" s="223"/>
      <c r="G7" s="81"/>
      <c r="H7" s="223"/>
    </row>
    <row r="8" spans="1:14" ht="25" customHeight="1">
      <c r="A8" s="37">
        <v>1</v>
      </c>
      <c r="B8" s="87" t="s">
        <v>83</v>
      </c>
      <c r="C8" s="10" t="s">
        <v>16</v>
      </c>
      <c r="D8" s="31">
        <v>196</v>
      </c>
      <c r="E8" s="160"/>
      <c r="F8" s="208">
        <f>E8*D8</f>
        <v>0</v>
      </c>
      <c r="G8" s="161"/>
      <c r="H8" s="208"/>
    </row>
    <row r="9" spans="1:14" ht="12.65" customHeight="1">
      <c r="A9" s="37"/>
      <c r="B9" s="87"/>
      <c r="C9" s="10"/>
      <c r="E9" s="13"/>
      <c r="F9" s="208">
        <f t="shared" ref="F9:F45" si="0">E9*D9</f>
        <v>0</v>
      </c>
      <c r="G9" s="13"/>
      <c r="H9" s="208"/>
      <c r="I9" s="213"/>
    </row>
    <row r="10" spans="1:14" ht="37.5">
      <c r="A10" s="37">
        <v>2</v>
      </c>
      <c r="B10" s="87" t="s">
        <v>104</v>
      </c>
      <c r="C10" s="10" t="s">
        <v>16</v>
      </c>
      <c r="D10" s="31">
        <v>99</v>
      </c>
      <c r="E10" s="160"/>
      <c r="F10" s="208">
        <f>E10*D10</f>
        <v>0</v>
      </c>
      <c r="G10" s="161"/>
      <c r="H10" s="208"/>
      <c r="I10" s="217"/>
    </row>
    <row r="11" spans="1:14" ht="12.65" customHeight="1">
      <c r="A11" s="15"/>
      <c r="B11" s="87"/>
      <c r="C11" s="10"/>
      <c r="E11" s="13"/>
      <c r="F11" s="208">
        <f t="shared" si="0"/>
        <v>0</v>
      </c>
      <c r="G11" s="13"/>
      <c r="H11" s="208"/>
      <c r="I11" s="217"/>
    </row>
    <row r="12" spans="1:14" ht="41.15"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c r="A14" s="37">
        <v>4</v>
      </c>
      <c r="B14" s="87" t="s">
        <v>149</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5">
      <c r="A16" s="37">
        <v>5</v>
      </c>
      <c r="B16" s="87" t="s">
        <v>135</v>
      </c>
      <c r="C16" s="73" t="s">
        <v>14</v>
      </c>
      <c r="D16" s="13">
        <v>1</v>
      </c>
      <c r="E16" s="160"/>
      <c r="F16" s="208">
        <f t="shared" si="0"/>
        <v>0</v>
      </c>
      <c r="G16" s="161"/>
      <c r="H16" s="208"/>
      <c r="I16" s="217"/>
    </row>
    <row r="17" spans="1:9" ht="12.65" customHeight="1">
      <c r="A17" s="37"/>
      <c r="B17" s="87"/>
      <c r="C17" s="10"/>
      <c r="E17" s="13"/>
      <c r="F17" s="208">
        <f t="shared" si="0"/>
        <v>0</v>
      </c>
      <c r="G17" s="13"/>
      <c r="H17" s="208"/>
      <c r="I17" s="217"/>
    </row>
    <row r="18" spans="1:9" ht="25">
      <c r="A18" s="37">
        <v>6</v>
      </c>
      <c r="B18" s="87" t="s">
        <v>158</v>
      </c>
      <c r="C18" s="73" t="s">
        <v>14</v>
      </c>
      <c r="D18" s="13">
        <v>1</v>
      </c>
      <c r="E18" s="160"/>
      <c r="F18" s="208">
        <f t="shared" si="0"/>
        <v>0</v>
      </c>
      <c r="G18" s="161"/>
      <c r="H18" s="208"/>
      <c r="I18" s="217"/>
    </row>
    <row r="19" spans="1:9" ht="12.65" customHeight="1">
      <c r="A19" s="37"/>
      <c r="B19" s="87"/>
      <c r="C19" s="10"/>
      <c r="E19" s="13"/>
      <c r="F19" s="208">
        <f t="shared" si="0"/>
        <v>0</v>
      </c>
      <c r="G19" s="13"/>
      <c r="H19" s="208"/>
      <c r="I19" s="217"/>
    </row>
    <row r="20" spans="1:9" ht="15.65" customHeight="1">
      <c r="A20" s="37">
        <v>7</v>
      </c>
      <c r="B20" s="87" t="s">
        <v>78</v>
      </c>
      <c r="C20" s="73" t="s">
        <v>14</v>
      </c>
      <c r="D20" s="13">
        <v>1</v>
      </c>
      <c r="E20" s="160"/>
      <c r="F20" s="208">
        <f t="shared" si="0"/>
        <v>0</v>
      </c>
      <c r="G20" s="161"/>
      <c r="H20" s="208"/>
      <c r="I20" s="217"/>
    </row>
    <row r="21" spans="1:9" ht="12.65"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5" customHeight="1">
      <c r="A23" s="37"/>
      <c r="B23" s="87"/>
      <c r="C23" s="10"/>
      <c r="E23" s="13"/>
      <c r="F23" s="208">
        <f t="shared" si="0"/>
        <v>0</v>
      </c>
      <c r="G23" s="13"/>
      <c r="H23" s="208"/>
    </row>
    <row r="24" spans="1:9" ht="12.65"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5">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5">
      <c r="A30" s="37">
        <v>12</v>
      </c>
      <c r="B30" s="2" t="s">
        <v>96</v>
      </c>
      <c r="C30" s="73" t="s">
        <v>14</v>
      </c>
      <c r="D30" s="13">
        <v>1</v>
      </c>
      <c r="E30" s="160"/>
      <c r="F30" s="208">
        <f t="shared" si="0"/>
        <v>0</v>
      </c>
      <c r="G30" s="161"/>
      <c r="H30" s="208"/>
    </row>
    <row r="31" spans="1:9">
      <c r="A31" s="37"/>
      <c r="F31" s="208">
        <f t="shared" si="0"/>
        <v>0</v>
      </c>
      <c r="G31"/>
      <c r="H31" s="208"/>
    </row>
    <row r="32" spans="1:9" ht="25">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5">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F43" s="208">
        <f t="shared" si="0"/>
        <v>0</v>
      </c>
      <c r="G43"/>
      <c r="H43" s="208"/>
    </row>
    <row r="44" spans="1:8">
      <c r="A44" s="38">
        <v>19</v>
      </c>
      <c r="B44" s="2" t="s">
        <v>92</v>
      </c>
      <c r="C44" s="73" t="s">
        <v>14</v>
      </c>
      <c r="D44" s="13">
        <v>1</v>
      </c>
      <c r="E44" s="166"/>
      <c r="F44" s="208">
        <f t="shared" si="0"/>
        <v>0</v>
      </c>
      <c r="G44"/>
      <c r="H44" s="208"/>
    </row>
    <row r="45" spans="1:8">
      <c r="F45" s="208">
        <f t="shared" si="0"/>
        <v>0</v>
      </c>
      <c r="G45"/>
      <c r="H45" s="208"/>
    </row>
    <row r="46" spans="1:8">
      <c r="A46" s="38">
        <v>20</v>
      </c>
      <c r="B46" s="2" t="s">
        <v>148</v>
      </c>
      <c r="C46" s="73" t="s">
        <v>14</v>
      </c>
      <c r="D46" s="13">
        <v>1</v>
      </c>
      <c r="E46" s="166"/>
      <c r="F46" s="208">
        <f>E46*D46</f>
        <v>0</v>
      </c>
      <c r="G46"/>
      <c r="H46" s="208"/>
    </row>
    <row r="47" spans="1:8">
      <c r="H47" s="208"/>
    </row>
    <row r="48" spans="1:8" ht="26.5" thickBot="1">
      <c r="B48" s="120" t="str">
        <f>+CONCATENATE("REKAPITULACIJA - ",B7)</f>
        <v>REKAPITULACIJA - ELEKTROMONTAŽNA IN KROVSKA DELA MFE</v>
      </c>
      <c r="C48" s="121"/>
      <c r="D48" s="122"/>
      <c r="F48" s="122">
        <f>SUM(F6:F46)</f>
        <v>0</v>
      </c>
      <c r="G48" s="228"/>
      <c r="H48" s="207"/>
    </row>
    <row r="49" spans="1:256" ht="13"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5" customHeight="1">
      <c r="B53" s="87"/>
      <c r="C53" s="10"/>
      <c r="G53" s="43"/>
      <c r="H53" s="32"/>
    </row>
    <row r="54" spans="1:256" ht="13">
      <c r="A54" s="46"/>
      <c r="B54" s="95"/>
      <c r="C54" s="10"/>
      <c r="D54" s="31"/>
      <c r="E54" s="43"/>
      <c r="G54" s="43"/>
      <c r="H54" s="32"/>
    </row>
    <row r="55" spans="1:256">
      <c r="B55" s="87"/>
      <c r="C55" s="10"/>
    </row>
    <row r="56" spans="1:256" ht="13">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3">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5"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ht="13">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5">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ht="13">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5">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5">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5">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5">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5">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ht="13">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ht="13">
      <c r="A227" s="46"/>
      <c r="B227" s="57"/>
      <c r="C227" s="72"/>
      <c r="D227" s="55"/>
      <c r="E227" s="33"/>
      <c r="F227" s="32"/>
    </row>
    <row r="228" spans="1:256" s="33" customFormat="1" ht="13">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ht="13">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ht="13">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ht="13">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ht="13">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ht="13">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ht="13">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ht="13">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ht="13">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ht="13">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ht="13">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0HU111jkq2EcIP6hnubP02otb9E9wRTS5Lvdw+Za7UExPxQUrscnsmpneDa+QMX4MNl/YdXysKKLo5TKmpM3/g==" saltValue="16GroDvQgDWbb8+v5jRrk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VRTEC KROJAČEK HLAČEK PREVALJE
Rev_0&amp;C&amp;8&amp;G&amp;10
&amp;R&amp;"Arial,Krepko"&amp;18 3.3&amp;"Arial,Običajno"&amp;8
Št. projekta: TREO-P-093/24-E
Stran: &amp;P/&amp;N </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4AA7A-E9DD-4C14-95E4-1120E8EA005F}">
  <sheetPr>
    <tabColor rgb="FF92D050"/>
  </sheetPr>
  <dimension ref="A1:M52"/>
  <sheetViews>
    <sheetView view="pageLayout" topLeftCell="A19" zoomScale="85" zoomScaleNormal="115" zoomScaleSheetLayoutView="100" zoomScalePageLayoutView="85" workbookViewId="0">
      <selection activeCell="B40" sqref="B40:F40"/>
    </sheetView>
  </sheetViews>
  <sheetFormatPr defaultRowHeight="12.5"/>
  <cols>
    <col min="1" max="1" width="6.81640625" customWidth="1"/>
    <col min="2" max="2" width="31.81640625" customWidth="1"/>
    <col min="3" max="3" width="13.81640625" customWidth="1"/>
    <col min="4" max="4" width="7.81640625" customWidth="1"/>
    <col min="5" max="5" width="4.81640625" customWidth="1"/>
    <col min="6" max="6" width="21.81640625" customWidth="1"/>
    <col min="7" max="9" width="14.1796875" customWidth="1"/>
    <col min="10" max="10" width="12.1796875" customWidth="1"/>
    <col min="11" max="12" width="12.81640625" bestFit="1" customWidth="1"/>
    <col min="13" max="13" width="13.81640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 thickBot="1">
      <c r="A6" s="30" t="s">
        <v>18</v>
      </c>
      <c r="B6" s="11"/>
    </row>
    <row r="7" spans="1:6" ht="88" customHeight="1" thickBot="1">
      <c r="A7" s="330" t="s">
        <v>30</v>
      </c>
      <c r="B7" s="331"/>
      <c r="C7" s="331"/>
      <c r="D7" s="331"/>
      <c r="E7" s="331"/>
      <c r="F7" s="332"/>
    </row>
    <row r="8" spans="1:6" ht="13">
      <c r="B8" s="7"/>
      <c r="F8" s="13"/>
    </row>
    <row r="9" spans="1:6" ht="25" customHeight="1">
      <c r="B9" s="7"/>
      <c r="C9" s="333"/>
      <c r="D9" s="333"/>
      <c r="E9" s="333"/>
      <c r="F9" s="333"/>
    </row>
    <row r="10" spans="1:6" ht="52">
      <c r="A10" s="21" t="s">
        <v>2</v>
      </c>
      <c r="B10" s="22"/>
      <c r="C10" s="131" t="s">
        <v>125</v>
      </c>
      <c r="D10" s="21"/>
      <c r="E10" s="21"/>
      <c r="F10" s="54"/>
    </row>
    <row r="11" spans="1:6" ht="13">
      <c r="B11" s="12"/>
      <c r="C11" s="7"/>
    </row>
    <row r="12" spans="1:6" ht="13">
      <c r="B12" s="7"/>
      <c r="C12" s="7"/>
      <c r="F12" s="13"/>
    </row>
    <row r="13" spans="1:6" ht="13">
      <c r="A13" s="21" t="s">
        <v>3</v>
      </c>
      <c r="B13" s="22"/>
      <c r="C13" s="23" t="s">
        <v>159</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4</v>
      </c>
      <c r="B22" s="22"/>
      <c r="C22" s="23" t="s">
        <v>31</v>
      </c>
      <c r="D22" s="21"/>
      <c r="E22" s="21"/>
      <c r="F22" s="21"/>
    </row>
    <row r="23" spans="1:13" ht="13">
      <c r="B23" s="12"/>
      <c r="C23" s="7"/>
    </row>
    <row r="24" spans="1:13" ht="13">
      <c r="B24" s="12"/>
      <c r="C24" s="7"/>
      <c r="F24" s="29"/>
    </row>
    <row r="25" spans="1:13" ht="13.5" thickBot="1">
      <c r="A25" s="10"/>
      <c r="B25" s="25"/>
      <c r="C25" s="15"/>
      <c r="D25" s="15"/>
      <c r="E25" s="15"/>
      <c r="F25" s="16"/>
    </row>
    <row r="26" spans="1:13" ht="13">
      <c r="A26" s="9"/>
      <c r="B26" s="26" t="s">
        <v>5</v>
      </c>
      <c r="C26" s="17"/>
      <c r="D26" s="17"/>
      <c r="E26" s="17"/>
      <c r="F26" s="231"/>
    </row>
    <row r="27" spans="1:13">
      <c r="A27" s="195" t="str">
        <f>'3.3.1.VODENJE IN DOKUMENTAC (2)'!A7</f>
        <v>1.</v>
      </c>
      <c r="B27" s="335" t="str">
        <f>'3.3.1.VODENJE IN DOKUMENTAC (2)'!B7</f>
        <v>VODENJE IN DOKUMENTACIJA</v>
      </c>
      <c r="C27" s="336"/>
      <c r="D27" s="336"/>
      <c r="E27" s="337"/>
      <c r="F27" s="232">
        <f>'3.3.1.VODENJE IN DOKUMENTAC (2)'!F44</f>
        <v>0</v>
      </c>
      <c r="K27" s="237"/>
      <c r="L27" s="237"/>
      <c r="M27" s="237"/>
    </row>
    <row r="28" spans="1:13">
      <c r="A28" s="13" t="str">
        <f>'3.3.2.SEZNAM OPREME MFE (2)'!A7</f>
        <v>2.</v>
      </c>
      <c r="B28" s="338" t="str">
        <f>'3.3.2.SEZNAM OPREME MFE (2)'!B7</f>
        <v>SEZNAM OPREME MFE</v>
      </c>
      <c r="C28" s="339"/>
      <c r="D28" s="339"/>
      <c r="E28" s="340"/>
      <c r="F28" s="232">
        <f>'3.3.2.SEZNAM OPREME MFE (2)'!F31</f>
        <v>0</v>
      </c>
      <c r="K28" s="189"/>
      <c r="L28" s="237"/>
      <c r="M28" s="237"/>
    </row>
    <row r="29" spans="1:13">
      <c r="A29" s="13" t="str">
        <f>'3.3.7.ELEKTROMONTAŽNA IN KR (2)'!A7</f>
        <v>3.</v>
      </c>
      <c r="B29" s="338" t="str">
        <f>'3.3.3.SEZNAM OPREME KONSTRU (2)'!B7</f>
        <v>SEZNAM OPREME KONSTRUKCIJE</v>
      </c>
      <c r="C29" s="339"/>
      <c r="D29" s="339"/>
      <c r="E29" s="340"/>
      <c r="F29" s="233">
        <f>'3.3.3.SEZNAM OPREME KONSTRU (2)'!F36</f>
        <v>0</v>
      </c>
      <c r="K29" s="189"/>
      <c r="L29" s="237"/>
      <c r="M29" s="237"/>
    </row>
    <row r="30" spans="1:13">
      <c r="A30" s="37" t="s">
        <v>57</v>
      </c>
      <c r="B30" s="338" t="str">
        <f>'3.3.4.SEZNAM OPREME STIK. B (2)'!B7</f>
        <v>SEZNAM OPREME STIKALNIH BLOKOV</v>
      </c>
      <c r="C30" s="339"/>
      <c r="D30" s="339"/>
      <c r="E30" s="340"/>
      <c r="F30" s="233">
        <f>'3.3.4.SEZNAM OPREME STIK. B (2)'!F14</f>
        <v>0</v>
      </c>
      <c r="K30" s="189"/>
      <c r="L30" s="237"/>
      <c r="M30" s="237"/>
    </row>
    <row r="31" spans="1:13">
      <c r="A31" s="13" t="s">
        <v>58</v>
      </c>
      <c r="B31" s="338" t="str">
        <f>'3.3.5. KABELSKE POVEZAVE (2)'!B7</f>
        <v>SEZNAM OPREME KABELSKE POVEZAVE</v>
      </c>
      <c r="C31" s="339"/>
      <c r="D31" s="339"/>
      <c r="E31" s="340"/>
      <c r="F31" s="233">
        <f>'3.3.5. KABELSKE POVEZAVE (2)'!F56</f>
        <v>0</v>
      </c>
      <c r="K31" s="189"/>
      <c r="L31" s="237"/>
      <c r="M31" s="237"/>
    </row>
    <row r="32" spans="1:13" ht="37.5" customHeight="1">
      <c r="A32" s="37" t="s">
        <v>73</v>
      </c>
      <c r="B32" s="341" t="str">
        <f>'3.3.6. OZEMLJITEV IN STRELO (2)'!B7</f>
        <v xml:space="preserve">SEZNAM OPREME OZEMLJITVEV TER REKONSTRUKCIJA STRELOVODA </v>
      </c>
      <c r="C32" s="342"/>
      <c r="D32" s="342"/>
      <c r="E32" s="343"/>
      <c r="F32" s="233">
        <f>'3.3.6. OZEMLJITEV IN STRELO (2)'!F40</f>
        <v>0</v>
      </c>
      <c r="K32" s="189"/>
      <c r="L32" s="237"/>
      <c r="M32" s="237"/>
    </row>
    <row r="33" spans="1:13">
      <c r="A33" s="13" t="s">
        <v>74</v>
      </c>
      <c r="B33" s="338" t="str">
        <f>'3.3.7.ELEKTROMONTAŽNA IN KR (2)'!B7</f>
        <v>ELEKTROMONTAŽNA IN KROVSKA DELA MFE</v>
      </c>
      <c r="C33" s="339"/>
      <c r="D33" s="339"/>
      <c r="E33" s="340"/>
      <c r="F33" s="233">
        <f>'3.3.7.ELEKTROMONTAŽNA IN KR (2)'!F48</f>
        <v>0</v>
      </c>
      <c r="K33" s="189"/>
      <c r="L33" s="237"/>
      <c r="M33" s="237"/>
    </row>
    <row r="34" spans="1:13" ht="13.5" thickBot="1">
      <c r="A34" s="9"/>
      <c r="B34" s="24" t="str">
        <f>CONCATENATE("SKUPAJ - ",B26)</f>
        <v>SKUPAJ - ELEKTRO INŠTALACIJE</v>
      </c>
      <c r="C34" s="14"/>
      <c r="D34" s="14"/>
      <c r="E34" s="14"/>
      <c r="F34" s="234">
        <f>SUM(F27:F33)</f>
        <v>0</v>
      </c>
      <c r="H34" s="334"/>
      <c r="I34" s="334"/>
      <c r="J34" s="334"/>
      <c r="K34" s="189"/>
      <c r="L34" s="189"/>
      <c r="M34" s="237"/>
    </row>
    <row r="35" spans="1:13" ht="13">
      <c r="A35" s="9"/>
      <c r="B35" s="25"/>
      <c r="C35" s="15"/>
      <c r="D35" s="15"/>
      <c r="E35" s="15"/>
      <c r="F35" s="189"/>
      <c r="H35" s="328"/>
      <c r="I35" s="328"/>
      <c r="J35" s="328"/>
      <c r="K35" s="16"/>
    </row>
    <row r="36" spans="1:13" ht="13.5" thickBot="1">
      <c r="A36" s="1"/>
      <c r="B36" s="27"/>
      <c r="C36" s="15"/>
      <c r="D36" s="15"/>
      <c r="E36" s="15"/>
      <c r="F36" s="189"/>
      <c r="K36" s="16"/>
    </row>
    <row r="37" spans="1:13" ht="14">
      <c r="B37" s="26" t="s">
        <v>6</v>
      </c>
      <c r="C37" s="19"/>
      <c r="D37" s="19"/>
      <c r="E37" s="19"/>
      <c r="F37" s="235">
        <f>F34</f>
        <v>0</v>
      </c>
      <c r="H37" s="329"/>
      <c r="I37" s="329"/>
      <c r="J37" s="329"/>
      <c r="K37" s="16"/>
      <c r="L37" s="238"/>
    </row>
    <row r="38" spans="1:13" ht="14.5" thickBot="1">
      <c r="B38" s="28"/>
      <c r="C38" s="18"/>
      <c r="D38" s="18"/>
      <c r="E38" s="18"/>
      <c r="F38" s="233"/>
      <c r="H38" s="239"/>
      <c r="I38" s="240"/>
      <c r="J38" s="241"/>
    </row>
    <row r="39" spans="1:13" ht="15" thickTop="1" thickBot="1">
      <c r="B39" s="24"/>
      <c r="C39" s="20"/>
      <c r="D39" s="20"/>
      <c r="E39" s="20"/>
      <c r="F39" s="236"/>
      <c r="H39" s="239"/>
      <c r="I39" s="242"/>
      <c r="J39" s="243"/>
    </row>
    <row r="40" spans="1:13" ht="13">
      <c r="B40" s="15"/>
      <c r="C40" s="15"/>
      <c r="D40" s="15"/>
      <c r="E40" s="15"/>
      <c r="F40" s="16"/>
    </row>
    <row r="41" spans="1:13" ht="14">
      <c r="F41" s="8"/>
      <c r="H41" s="329"/>
      <c r="I41" s="329"/>
      <c r="J41" s="329"/>
    </row>
    <row r="42" spans="1:13" ht="14">
      <c r="F42" s="8"/>
      <c r="I42" s="230"/>
      <c r="J42" s="187"/>
    </row>
    <row r="43" spans="1:13" ht="14">
      <c r="I43" s="244"/>
      <c r="J43" s="245"/>
    </row>
    <row r="44" spans="1:13" ht="14">
      <c r="I44" s="242"/>
      <c r="J44" s="243"/>
    </row>
    <row r="47" spans="1:13" ht="13">
      <c r="H47" s="187"/>
    </row>
    <row r="48" spans="1:13" ht="13">
      <c r="H48" s="328"/>
      <c r="I48" s="328"/>
      <c r="J48" s="328"/>
      <c r="K48" s="16"/>
    </row>
    <row r="49" spans="8:12" ht="13">
      <c r="K49" s="16"/>
    </row>
    <row r="50" spans="8:12" ht="14">
      <c r="H50" s="329"/>
      <c r="I50" s="329"/>
      <c r="J50" s="329"/>
      <c r="K50" s="16"/>
      <c r="L50" s="187"/>
    </row>
    <row r="51" spans="8:12" ht="14">
      <c r="H51" s="239"/>
      <c r="I51" s="240"/>
      <c r="J51" s="241"/>
    </row>
    <row r="52" spans="8:12" ht="14">
      <c r="H52" s="239"/>
      <c r="I52" s="242"/>
      <c r="J52" s="243"/>
    </row>
  </sheetData>
  <sheetProtection algorithmName="SHA-512" hashValue="KCdO/T94/5Hz9Ilz/XHyrm6n63vXyCLawjBCkoFba2K5gasmcO/rPJdztlGUFZdbC3YZiC1p7d70Udhcs1thXg==" saltValue="lmxFj0auLt/SFHgahzEV9Q=="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POŠ ŠENTENEL
Rev_0&amp;C&amp;8&amp;G&amp;10
&amp;R&amp;"Arial,Krepko" &amp;18 3.3&amp;"Arial,Običajno"&amp;10
&amp;8Št. projekta: TREO-P-097/24-E
Stran: &amp;P/&amp;N </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2D58E-2691-4F8C-9823-40760A023D2E}">
  <sheetPr>
    <tabColor rgb="FF92D050"/>
  </sheetPr>
  <dimension ref="A1:I57"/>
  <sheetViews>
    <sheetView showZeros="0" topLeftCell="A37" zoomScale="91" zoomScaleNormal="100" zoomScaleSheetLayoutView="100" workbookViewId="0">
      <selection activeCell="E43" sqref="E9:E43"/>
    </sheetView>
  </sheetViews>
  <sheetFormatPr defaultColWidth="9.1796875" defaultRowHeight="12.5"/>
  <cols>
    <col min="1" max="1" width="6.81640625" style="38" customWidth="1"/>
    <col min="2" max="2" width="41.81640625" style="2" customWidth="1"/>
    <col min="3" max="3" width="4.81640625" customWidth="1"/>
    <col min="4" max="4" width="7.81640625" customWidth="1"/>
    <col min="5" max="6" width="12.81640625" customWidth="1"/>
    <col min="7" max="7" width="25.453125" style="33" customWidth="1"/>
    <col min="8" max="8" width="14" customWidth="1"/>
  </cols>
  <sheetData>
    <row r="1" spans="1:9" s="2" customFormat="1" ht="13">
      <c r="A1" s="63"/>
      <c r="B1" s="4"/>
      <c r="C1" s="3"/>
      <c r="D1" s="5"/>
      <c r="E1" s="6"/>
      <c r="F1" s="6"/>
      <c r="G1" s="202"/>
      <c r="H1" s="203"/>
      <c r="I1" s="204"/>
    </row>
    <row r="2" spans="1:9" s="2" customFormat="1" ht="13">
      <c r="A2" s="63"/>
      <c r="B2" s="4"/>
      <c r="C2" s="3"/>
      <c r="D2" s="5"/>
      <c r="E2" s="6"/>
      <c r="F2" s="6"/>
      <c r="G2" s="202"/>
      <c r="H2" s="203"/>
      <c r="I2" s="204"/>
    </row>
    <row r="3" spans="1:9" s="2" customFormat="1" ht="13">
      <c r="A3" s="64"/>
      <c r="B3" s="65"/>
      <c r="C3" s="66"/>
      <c r="D3" s="67"/>
      <c r="E3" s="68"/>
      <c r="F3" s="6"/>
      <c r="G3" s="202"/>
      <c r="H3" s="203"/>
      <c r="I3" s="204"/>
    </row>
    <row r="4" spans="1:9" s="2" customFormat="1" ht="13">
      <c r="A4" s="69" t="s">
        <v>0</v>
      </c>
      <c r="C4" s="70"/>
      <c r="D4" s="71"/>
      <c r="F4" s="191"/>
      <c r="G4" s="202"/>
      <c r="H4" s="203"/>
      <c r="I4" s="204"/>
    </row>
    <row r="5" spans="1:9" s="2" customFormat="1" ht="13">
      <c r="A5" s="256" t="s">
        <v>7</v>
      </c>
      <c r="B5" s="257" t="s">
        <v>8</v>
      </c>
      <c r="C5" s="256" t="s">
        <v>9</v>
      </c>
      <c r="D5" s="255" t="s">
        <v>10</v>
      </c>
      <c r="E5" s="254" t="s">
        <v>191</v>
      </c>
      <c r="F5" s="205" t="s">
        <v>190</v>
      </c>
      <c r="G5" s="202"/>
      <c r="H5" s="203"/>
      <c r="I5" s="204"/>
    </row>
    <row r="7" spans="1:9" ht="13">
      <c r="A7" s="124" t="s">
        <v>12</v>
      </c>
      <c r="B7" s="125" t="s">
        <v>26</v>
      </c>
      <c r="C7" s="105"/>
      <c r="D7" s="134"/>
      <c r="E7" s="261"/>
      <c r="F7" s="158"/>
      <c r="G7" s="158"/>
      <c r="H7" s="206"/>
    </row>
    <row r="8" spans="1:9">
      <c r="A8" s="34"/>
      <c r="B8" s="4"/>
      <c r="C8" s="13"/>
      <c r="D8" s="31"/>
      <c r="E8" s="32"/>
      <c r="F8" s="32"/>
    </row>
    <row r="9" spans="1:9" ht="25">
      <c r="A9" s="34">
        <v>1</v>
      </c>
      <c r="B9" s="35" t="s">
        <v>127</v>
      </c>
      <c r="C9" s="13"/>
      <c r="D9" s="31"/>
      <c r="E9" s="32"/>
      <c r="F9" s="32"/>
    </row>
    <row r="10" spans="1:9">
      <c r="A10" s="34"/>
      <c r="B10" s="35" t="s">
        <v>13</v>
      </c>
      <c r="C10" s="10" t="s">
        <v>14</v>
      </c>
      <c r="D10" s="31">
        <v>1</v>
      </c>
      <c r="E10" s="39"/>
      <c r="F10" s="314">
        <f>D10*E10</f>
        <v>0</v>
      </c>
      <c r="G10" s="43"/>
      <c r="H10" s="32"/>
    </row>
    <row r="11" spans="1:9">
      <c r="A11" s="34"/>
      <c r="B11" s="35"/>
      <c r="C11" s="10"/>
      <c r="D11" s="31"/>
      <c r="E11" s="43"/>
      <c r="F11" s="314">
        <f t="shared" ref="F11:F35" si="0">D11*E11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5" customHeight="1">
      <c r="A17" s="88"/>
      <c r="B17" s="35"/>
      <c r="C17" s="10"/>
      <c r="D17" s="31"/>
      <c r="E17" s="40"/>
      <c r="F17" s="314">
        <f t="shared" si="0"/>
        <v>0</v>
      </c>
    </row>
    <row r="18" spans="1:9" s="2" customFormat="1" ht="26.15"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5" customHeight="1">
      <c r="A21" s="61"/>
      <c r="B21" s="35"/>
      <c r="C21" s="10"/>
      <c r="D21" s="31"/>
      <c r="E21" s="43"/>
      <c r="F21" s="314">
        <f t="shared" si="0"/>
        <v>0</v>
      </c>
    </row>
    <row r="22" spans="1:9" s="53" customFormat="1" ht="25.5">
      <c r="A22" s="34">
        <v>7</v>
      </c>
      <c r="B22" s="35" t="s">
        <v>101</v>
      </c>
      <c r="C22" s="10" t="s">
        <v>14</v>
      </c>
      <c r="D22" s="31">
        <v>1</v>
      </c>
      <c r="E22" s="39"/>
      <c r="F22" s="314">
        <f t="shared" si="0"/>
        <v>0</v>
      </c>
    </row>
    <row r="23" spans="1:9" s="53" customFormat="1" ht="12.65" customHeight="1">
      <c r="A23" s="34"/>
      <c r="F23" s="314">
        <f t="shared" si="0"/>
        <v>0</v>
      </c>
    </row>
    <row r="24" spans="1:9" s="53" customFormat="1" ht="26.15" customHeight="1">
      <c r="A24" s="34">
        <v>8</v>
      </c>
      <c r="B24" s="35" t="s">
        <v>19</v>
      </c>
      <c r="C24" s="10" t="s">
        <v>14</v>
      </c>
      <c r="D24" s="31">
        <v>1</v>
      </c>
      <c r="E24" s="39"/>
      <c r="F24" s="314">
        <f t="shared" si="0"/>
        <v>0</v>
      </c>
    </row>
    <row r="25" spans="1:9" s="53" customFormat="1" ht="12.65" customHeight="1">
      <c r="A25" s="34"/>
      <c r="B25" s="35"/>
      <c r="C25" s="10"/>
      <c r="D25" s="31"/>
      <c r="E25" s="43"/>
      <c r="F25" s="314">
        <f t="shared" si="0"/>
        <v>0</v>
      </c>
    </row>
    <row r="26" spans="1:9" ht="12.65" customHeight="1">
      <c r="A26" s="34">
        <v>9</v>
      </c>
      <c r="B26" s="90" t="s">
        <v>20</v>
      </c>
      <c r="C26" s="10" t="s">
        <v>14</v>
      </c>
      <c r="D26" s="31">
        <v>1</v>
      </c>
      <c r="E26" s="188"/>
      <c r="F26" s="314">
        <f>D26*E26</f>
        <v>0</v>
      </c>
    </row>
    <row r="27" spans="1:9" ht="12.65" customHeight="1">
      <c r="A27" s="34"/>
      <c r="B27" s="35"/>
      <c r="C27" s="10"/>
      <c r="D27" s="31"/>
      <c r="E27" s="40"/>
      <c r="F27" s="314">
        <f t="shared" si="0"/>
        <v>0</v>
      </c>
      <c r="H27" s="13"/>
      <c r="I27" s="13"/>
    </row>
    <row r="28" spans="1:9" ht="12.65" customHeight="1">
      <c r="A28" s="34">
        <v>10</v>
      </c>
      <c r="B28" s="35" t="s">
        <v>21</v>
      </c>
      <c r="C28" s="10" t="s">
        <v>14</v>
      </c>
      <c r="D28" s="31">
        <v>1</v>
      </c>
      <c r="E28" s="39"/>
      <c r="F28" s="314">
        <f t="shared" si="0"/>
        <v>0</v>
      </c>
      <c r="H28" s="13"/>
      <c r="I28" s="13"/>
    </row>
    <row r="29" spans="1:9" ht="12.65" customHeight="1">
      <c r="A29" s="34"/>
      <c r="B29" s="35"/>
      <c r="C29" s="10"/>
      <c r="D29" s="31"/>
      <c r="E29" s="43"/>
      <c r="F29" s="314">
        <f t="shared" si="0"/>
        <v>0</v>
      </c>
      <c r="H29" s="13"/>
      <c r="I29" s="13"/>
    </row>
    <row r="30" spans="1:9" ht="12.65" customHeight="1">
      <c r="A30" s="34">
        <v>11</v>
      </c>
      <c r="B30" s="35" t="s">
        <v>22</v>
      </c>
      <c r="C30" s="10" t="s">
        <v>14</v>
      </c>
      <c r="D30" s="31">
        <v>1</v>
      </c>
      <c r="E30" s="39"/>
      <c r="F30" s="314">
        <f t="shared" si="0"/>
        <v>0</v>
      </c>
      <c r="H30" s="13"/>
      <c r="I30" s="13"/>
    </row>
    <row r="31" spans="1:9" ht="12.65" customHeight="1">
      <c r="B31" s="35"/>
      <c r="C31" s="10"/>
      <c r="D31" s="31"/>
      <c r="E31" s="43"/>
      <c r="F31" s="314">
        <f t="shared" si="0"/>
        <v>0</v>
      </c>
      <c r="H31" s="13"/>
      <c r="I31" s="13"/>
    </row>
    <row r="32" spans="1:9" ht="24.65" customHeight="1">
      <c r="A32" s="34">
        <v>12</v>
      </c>
      <c r="B32" s="35" t="s">
        <v>23</v>
      </c>
      <c r="C32" s="10" t="s">
        <v>14</v>
      </c>
      <c r="D32" s="31">
        <v>1</v>
      </c>
      <c r="E32" s="39"/>
      <c r="F32" s="314">
        <f>D32*E32</f>
        <v>0</v>
      </c>
      <c r="H32" s="13"/>
      <c r="I32" s="13"/>
    </row>
    <row r="33" spans="1:9" ht="12.65" customHeight="1">
      <c r="A33" s="61"/>
      <c r="B33" s="35"/>
      <c r="C33" s="10"/>
      <c r="D33" s="31"/>
      <c r="E33" s="43"/>
      <c r="F33" s="314">
        <f t="shared" si="0"/>
        <v>0</v>
      </c>
      <c r="H33" s="13"/>
      <c r="I33" s="13"/>
    </row>
    <row r="34" spans="1:9" ht="12.65" customHeight="1">
      <c r="A34" s="34">
        <v>13</v>
      </c>
      <c r="B34" s="35" t="s">
        <v>99</v>
      </c>
      <c r="C34" s="10" t="s">
        <v>14</v>
      </c>
      <c r="D34" s="31">
        <v>1</v>
      </c>
      <c r="E34" s="39"/>
      <c r="F34" s="314">
        <f t="shared" si="0"/>
        <v>0</v>
      </c>
      <c r="H34" s="13"/>
      <c r="I34" s="13"/>
    </row>
    <row r="35" spans="1:9" ht="12.65" customHeight="1">
      <c r="A35" s="61"/>
      <c r="B35" s="35"/>
      <c r="C35" s="10"/>
      <c r="D35" s="31"/>
      <c r="E35" s="43"/>
      <c r="F35" s="314">
        <f t="shared" si="0"/>
        <v>0</v>
      </c>
      <c r="H35" s="13"/>
      <c r="I35" s="13"/>
    </row>
    <row r="36" spans="1:9" ht="25" customHeight="1">
      <c r="A36" s="34">
        <v>14</v>
      </c>
      <c r="B36" s="35" t="s">
        <v>98</v>
      </c>
      <c r="C36" s="10" t="s">
        <v>14</v>
      </c>
      <c r="D36" s="31">
        <v>1</v>
      </c>
      <c r="E36" s="39"/>
      <c r="F36" s="314">
        <f>D36*E36</f>
        <v>0</v>
      </c>
      <c r="H36" s="13"/>
      <c r="I36" s="13"/>
    </row>
    <row r="37" spans="1:9" ht="25" customHeight="1">
      <c r="A37" s="34"/>
      <c r="B37" s="35"/>
      <c r="C37" s="10"/>
      <c r="D37" s="31"/>
      <c r="E37" s="263"/>
      <c r="F37" s="314"/>
      <c r="H37" s="13"/>
      <c r="I37" s="13"/>
    </row>
    <row r="38" spans="1:9" ht="12.65" customHeight="1">
      <c r="A38" s="34">
        <v>15</v>
      </c>
      <c r="B38" t="s">
        <v>194</v>
      </c>
      <c r="C38" s="10" t="s">
        <v>14</v>
      </c>
      <c r="D38" s="31">
        <v>1</v>
      </c>
      <c r="E38" s="39"/>
      <c r="F38" s="314">
        <f t="shared" ref="F38:F41" si="1">E38*D38</f>
        <v>0</v>
      </c>
    </row>
    <row r="39" spans="1:9" ht="25.5" customHeight="1">
      <c r="A39" s="34"/>
      <c r="B39" s="35"/>
      <c r="C39" s="10"/>
      <c r="D39" s="31"/>
      <c r="E39" s="263"/>
      <c r="F39" s="314">
        <f t="shared" si="1"/>
        <v>0</v>
      </c>
      <c r="H39" s="207"/>
    </row>
    <row r="40" spans="1:9" ht="100">
      <c r="A40" s="34">
        <v>16</v>
      </c>
      <c r="B40" s="35" t="s">
        <v>195</v>
      </c>
      <c r="C40" s="10" t="s">
        <v>14</v>
      </c>
      <c r="D40" s="31">
        <v>1</v>
      </c>
      <c r="E40" s="39"/>
      <c r="F40" s="314">
        <f t="shared" si="1"/>
        <v>0</v>
      </c>
    </row>
    <row r="41" spans="1:9">
      <c r="A41" s="34"/>
      <c r="B41" s="35"/>
      <c r="C41" s="10"/>
      <c r="D41" s="31"/>
      <c r="E41" s="263"/>
      <c r="F41" s="314">
        <f t="shared" si="1"/>
        <v>0</v>
      </c>
    </row>
    <row r="42" spans="1:9" ht="25">
      <c r="A42" s="34">
        <v>17</v>
      </c>
      <c r="B42" s="4" t="s">
        <v>196</v>
      </c>
      <c r="C42" s="13" t="s">
        <v>14</v>
      </c>
      <c r="D42" s="31">
        <v>1</v>
      </c>
      <c r="E42" s="39"/>
      <c r="F42" s="314">
        <f>E42*D42</f>
        <v>0</v>
      </c>
    </row>
    <row r="43" spans="1:9">
      <c r="A43" s="34"/>
      <c r="B43" s="4"/>
      <c r="C43" s="13"/>
      <c r="D43" s="31"/>
      <c r="E43" s="32"/>
      <c r="F43" s="32"/>
    </row>
    <row r="44" spans="1:9" ht="26.5" thickBot="1">
      <c r="A44" s="34"/>
      <c r="B44" s="120" t="str">
        <f>+CONCATENATE("REKAPITULACIJA - ",B7)</f>
        <v>REKAPITULACIJA - VODENJE IN DOKUMENTACIJA</v>
      </c>
      <c r="C44" s="123"/>
      <c r="D44" s="122"/>
      <c r="F44" s="315">
        <f>SUM(F7:F42)</f>
        <v>0</v>
      </c>
    </row>
    <row r="45" spans="1:9" ht="13" thickTop="1">
      <c r="A45" s="34"/>
      <c r="B45" s="4"/>
      <c r="C45" s="13"/>
      <c r="D45" s="31"/>
      <c r="E45" s="32"/>
      <c r="F45" s="32"/>
    </row>
    <row r="46" spans="1:9">
      <c r="A46" s="34"/>
      <c r="B46" s="4"/>
      <c r="C46" s="13"/>
      <c r="D46" s="31"/>
      <c r="E46" s="32"/>
      <c r="F46" s="32"/>
    </row>
    <row r="47" spans="1:9">
      <c r="A47" s="34"/>
      <c r="B47" s="4"/>
      <c r="C47" s="13"/>
      <c r="D47" s="31"/>
      <c r="E47" s="32"/>
      <c r="F47" s="32"/>
    </row>
    <row r="48" spans="1:9">
      <c r="A48" s="34"/>
      <c r="B48" s="344"/>
      <c r="C48" s="13"/>
      <c r="D48" s="31"/>
      <c r="E48" s="32"/>
      <c r="F48" s="32"/>
    </row>
    <row r="49" spans="2:2">
      <c r="B49" s="344"/>
    </row>
    <row r="50" spans="2:2">
      <c r="B50" s="91"/>
    </row>
    <row r="51" spans="2:2">
      <c r="B51" s="91"/>
    </row>
    <row r="52" spans="2:2">
      <c r="B52" s="91"/>
    </row>
    <row r="53" spans="2:2">
      <c r="B53" s="91"/>
    </row>
    <row r="54" spans="2:2">
      <c r="B54" s="91"/>
    </row>
    <row r="55" spans="2:2">
      <c r="B55" s="91"/>
    </row>
    <row r="56" spans="2:2">
      <c r="B56" s="91"/>
    </row>
    <row r="57" spans="2:2">
      <c r="B57" s="91"/>
    </row>
  </sheetData>
  <sheetProtection algorithmName="SHA-512" hashValue="w6K7/3HgulX7OvTBrplGILVQ7i210xYyxtESKIyL7KFXnjgvXEVGGzr9lcMFHSHWBnGpgZYBlwQxAVE3SoBMBQ==" saltValue="9dy/HiZvNqRmyRiPAoSFJg==" spinCount="100000" sheet="1" objects="1" scenarios="1"/>
  <protectedRanges>
    <protectedRange sqref="E1:E1048576" name="Obseg1"/>
  </protectedRanges>
  <mergeCells count="1">
    <mergeCell ref="B48:B49"/>
  </mergeCells>
  <pageMargins left="0.98425196850393704" right="0.59055118110236227" top="0.59055118110236227" bottom="1.3779527559055118" header="0" footer="0.51181102362204722"/>
  <pageSetup paperSize="9" scale="86" orientation="portrait" r:id="rId1"/>
  <headerFooter>
    <oddFooter xml:space="preserve">&amp;L&amp;8MFE POŠ ŠENTENEL
Rev_0&amp;R&amp;8 &amp;"Arial,Krepko"&amp;18 3.3&amp;"Arial,Običajno"&amp;8
Št. projekta: TREO-P-097/24-E
Stran: &amp;P/&amp;N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446B8-6444-417C-9F2B-C6E9BE0F0F13}">
  <sheetPr>
    <tabColor rgb="FF92D050"/>
  </sheetPr>
  <dimension ref="A1:IV164"/>
  <sheetViews>
    <sheetView showZeros="0" topLeftCell="A12" zoomScaleNormal="100" zoomScaleSheetLayoutView="100" zoomScalePageLayoutView="86" workbookViewId="0">
      <selection activeCell="G36" sqref="G36"/>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6"/>
      <c r="D6" s="106"/>
      <c r="E6" s="128"/>
      <c r="F6" s="208"/>
      <c r="N6" s="56"/>
    </row>
    <row r="7" spans="1:14" ht="13">
      <c r="A7" s="132" t="s">
        <v>15</v>
      </c>
      <c r="B7" s="133" t="s">
        <v>27</v>
      </c>
      <c r="C7" s="106"/>
      <c r="D7" s="134"/>
      <c r="E7" s="158"/>
      <c r="F7" s="32"/>
    </row>
    <row r="8" spans="1:14" ht="13">
      <c r="A8" s="176" t="s">
        <v>44</v>
      </c>
      <c r="B8" s="95" t="s">
        <v>47</v>
      </c>
      <c r="C8" s="105"/>
      <c r="D8" s="134"/>
      <c r="E8" s="261"/>
      <c r="F8" s="206"/>
      <c r="G8" s="209"/>
      <c r="H8" s="210"/>
    </row>
    <row r="9" spans="1:14" ht="25">
      <c r="A9" s="135">
        <v>1</v>
      </c>
      <c r="B9" s="136" t="s">
        <v>111</v>
      </c>
      <c r="C9" s="105" t="s">
        <v>16</v>
      </c>
      <c r="D9" s="134">
        <v>49</v>
      </c>
      <c r="E9" s="184"/>
      <c r="F9" s="208">
        <f>E9*D9</f>
        <v>0</v>
      </c>
      <c r="G9" s="211"/>
      <c r="H9" s="212"/>
    </row>
    <row r="10" spans="1:14">
      <c r="A10" s="135"/>
      <c r="B10" s="136"/>
      <c r="C10" s="105"/>
      <c r="D10" s="106"/>
      <c r="E10" s="128"/>
      <c r="F10" s="208">
        <f t="shared" ref="F10:F28" si="0">E10*D10</f>
        <v>0</v>
      </c>
      <c r="G10" s="128"/>
      <c r="H10" s="208"/>
      <c r="I10" s="213"/>
    </row>
    <row r="11" spans="1:14">
      <c r="A11" s="135">
        <v>2</v>
      </c>
      <c r="B11" s="136" t="s">
        <v>162</v>
      </c>
      <c r="C11" s="105" t="s">
        <v>16</v>
      </c>
      <c r="D11" s="134">
        <v>49</v>
      </c>
      <c r="E11" s="160"/>
      <c r="F11" s="208">
        <f t="shared" si="0"/>
        <v>0</v>
      </c>
      <c r="G11" s="161"/>
      <c r="H11" s="208"/>
      <c r="I11" s="213"/>
    </row>
    <row r="12" spans="1:14">
      <c r="A12" s="135"/>
      <c r="F12" s="208">
        <f t="shared" si="0"/>
        <v>0</v>
      </c>
      <c r="G12"/>
      <c r="H12" s="208"/>
      <c r="I12" s="213"/>
    </row>
    <row r="13" spans="1:14" ht="13">
      <c r="A13" s="176" t="s">
        <v>50</v>
      </c>
      <c r="B13" s="95" t="s">
        <v>49</v>
      </c>
      <c r="C13" s="105"/>
      <c r="D13" s="134"/>
      <c r="E13" s="261"/>
      <c r="F13" s="208">
        <f t="shared" si="0"/>
        <v>0</v>
      </c>
      <c r="G13" s="209"/>
      <c r="H13" s="210"/>
      <c r="I13" s="213"/>
    </row>
    <row r="14" spans="1:14" ht="13">
      <c r="A14" s="135"/>
      <c r="F14" s="208">
        <f t="shared" si="0"/>
        <v>0</v>
      </c>
      <c r="G14" s="214"/>
      <c r="H14" s="212"/>
      <c r="I14" s="215"/>
    </row>
    <row r="15" spans="1:14" ht="12.65" customHeight="1">
      <c r="A15" s="135">
        <v>1</v>
      </c>
      <c r="B15" s="136" t="s">
        <v>161</v>
      </c>
      <c r="C15" s="10" t="s">
        <v>16</v>
      </c>
      <c r="D15" s="13">
        <v>1</v>
      </c>
      <c r="E15" s="177"/>
      <c r="F15" s="208">
        <f t="shared" si="0"/>
        <v>0</v>
      </c>
      <c r="G15" s="211"/>
      <c r="H15" s="212"/>
      <c r="I15" s="216"/>
    </row>
    <row r="16" spans="1:14" ht="12.65" customHeight="1">
      <c r="A16" s="135"/>
      <c r="F16" s="208">
        <f t="shared" si="0"/>
        <v>0</v>
      </c>
      <c r="G16"/>
      <c r="H16" s="208"/>
      <c r="I16" s="216"/>
    </row>
    <row r="17" spans="1:256" ht="15.65" customHeight="1">
      <c r="A17" s="176" t="s">
        <v>48</v>
      </c>
      <c r="B17" s="95" t="s">
        <v>51</v>
      </c>
      <c r="C17" s="105"/>
      <c r="D17" s="134"/>
      <c r="E17" s="261"/>
      <c r="F17" s="208">
        <f t="shared" si="0"/>
        <v>0</v>
      </c>
      <c r="G17" s="158"/>
      <c r="H17" s="206"/>
      <c r="I17" s="217"/>
    </row>
    <row r="18" spans="1:256" ht="15.65" customHeight="1">
      <c r="A18" s="135"/>
      <c r="F18" s="208">
        <f t="shared" si="0"/>
        <v>0</v>
      </c>
      <c r="G18"/>
      <c r="H18" s="208"/>
      <c r="I18" s="217"/>
    </row>
    <row r="19" spans="1:256" ht="15.65" customHeight="1">
      <c r="A19" s="135">
        <v>1</v>
      </c>
      <c r="B19" s="2" t="s">
        <v>93</v>
      </c>
      <c r="C19" s="10" t="s">
        <v>16</v>
      </c>
      <c r="D19" s="99">
        <v>1</v>
      </c>
      <c r="E19" s="166"/>
      <c r="F19" s="208">
        <f t="shared" si="0"/>
        <v>0</v>
      </c>
      <c r="G19"/>
      <c r="H19" s="208"/>
      <c r="I19" s="217"/>
    </row>
    <row r="20" spans="1:256" ht="15.65" customHeight="1">
      <c r="A20" s="135"/>
      <c r="C20" s="10"/>
      <c r="D20" s="99"/>
      <c r="F20" s="208">
        <f t="shared" si="0"/>
        <v>0</v>
      </c>
      <c r="G20"/>
      <c r="H20" s="208"/>
      <c r="I20" s="217"/>
    </row>
    <row r="21" spans="1:256">
      <c r="A21" s="135">
        <v>2</v>
      </c>
      <c r="B21" s="2" t="s">
        <v>43</v>
      </c>
      <c r="C21" s="10" t="s">
        <v>16</v>
      </c>
      <c r="D21" s="31">
        <v>1</v>
      </c>
      <c r="E21" s="166"/>
      <c r="F21" s="208">
        <f t="shared" si="0"/>
        <v>0</v>
      </c>
      <c r="G21"/>
      <c r="H21" s="208"/>
      <c r="I21" s="217"/>
    </row>
    <row r="22" spans="1:256">
      <c r="B22" s="136"/>
      <c r="C22" s="105"/>
      <c r="D22" s="106"/>
      <c r="E22" s="128"/>
      <c r="F22" s="208">
        <f t="shared" si="0"/>
        <v>0</v>
      </c>
      <c r="G22" s="128"/>
      <c r="H22" s="208"/>
      <c r="I22" s="43"/>
    </row>
    <row r="23" spans="1:256">
      <c r="A23" s="38">
        <v>3</v>
      </c>
      <c r="B23" s="136" t="s">
        <v>160</v>
      </c>
      <c r="C23" s="139" t="s">
        <v>17</v>
      </c>
      <c r="D23" s="181">
        <v>8</v>
      </c>
      <c r="E23" s="160"/>
      <c r="F23" s="208">
        <f t="shared" si="0"/>
        <v>0</v>
      </c>
      <c r="G23" s="161"/>
      <c r="H23" s="208"/>
      <c r="I23" s="222"/>
    </row>
    <row r="24" spans="1:256">
      <c r="B24" s="136"/>
      <c r="C24" s="105"/>
      <c r="D24" s="181"/>
      <c r="E24" s="128"/>
      <c r="F24" s="208">
        <f t="shared" si="0"/>
        <v>0</v>
      </c>
      <c r="G24" s="128"/>
      <c r="H24" s="208"/>
      <c r="I24" s="33"/>
    </row>
    <row r="25" spans="1:256">
      <c r="A25" s="135">
        <v>4</v>
      </c>
      <c r="B25" s="136" t="s">
        <v>52</v>
      </c>
      <c r="C25" s="139" t="s">
        <v>17</v>
      </c>
      <c r="D25" s="181">
        <v>40</v>
      </c>
      <c r="E25" s="160"/>
      <c r="F25" s="208">
        <f t="shared" si="0"/>
        <v>0</v>
      </c>
      <c r="G25" s="161"/>
      <c r="H25" s="208"/>
    </row>
    <row r="26" spans="1:256" s="33" customFormat="1">
      <c r="B26" s="136"/>
      <c r="C26" s="105"/>
      <c r="D26" s="181"/>
      <c r="E26" s="128"/>
      <c r="F26" s="208">
        <f t="shared" si="0"/>
        <v>0</v>
      </c>
      <c r="G26" s="128"/>
      <c r="H26" s="208"/>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
        <v>5</v>
      </c>
      <c r="B27" s="10" t="s">
        <v>107</v>
      </c>
      <c r="C27" s="105" t="s">
        <v>16</v>
      </c>
      <c r="D27" s="185">
        <v>30</v>
      </c>
      <c r="E27" s="160"/>
      <c r="F27" s="208">
        <f t="shared" si="0"/>
        <v>0</v>
      </c>
      <c r="G27" s="161"/>
      <c r="H27" s="208"/>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
      <c r="D28" s="246"/>
      <c r="F28" s="208">
        <f t="shared" si="0"/>
        <v>0</v>
      </c>
      <c r="H28" s="20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25">
      <c r="A29" s="13">
        <v>6</v>
      </c>
      <c r="B29" s="136" t="s">
        <v>54</v>
      </c>
      <c r="C29" s="10" t="s">
        <v>14</v>
      </c>
      <c r="D29" s="185">
        <v>1</v>
      </c>
      <c r="E29" s="160"/>
      <c r="F29" s="208">
        <f>E29*D29</f>
        <v>0</v>
      </c>
      <c r="G29" s="161"/>
      <c r="H29" s="208"/>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35"/>
      <c r="B30" s="127"/>
      <c r="C30" s="105"/>
      <c r="D30" s="249"/>
      <c r="E30" s="161"/>
      <c r="F30" s="208"/>
      <c r="G30" s="161"/>
      <c r="H30" s="208"/>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5" thickBot="1">
      <c r="A31" s="135"/>
      <c r="B31" s="163" t="str">
        <f>+CONCATENATE("REKAPITULACIJA - ",B7)</f>
        <v>REKAPITULACIJA - SEZNAM OPREME MFE</v>
      </c>
      <c r="C31" s="164"/>
      <c r="D31" s="248"/>
      <c r="F31" s="229">
        <f>SUM(F8:F29)</f>
        <v>0</v>
      </c>
      <c r="G31" s="130"/>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13" thickTop="1">
      <c r="A32" s="135"/>
      <c r="D32" s="246"/>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5"/>
      <c r="D33" s="246"/>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5"/>
      <c r="D34" s="246"/>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06"/>
      <c r="B35" s="57"/>
      <c r="C35" s="73"/>
      <c r="D35" s="247"/>
      <c r="E35" s="43"/>
      <c r="F35" s="32"/>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
      <c r="A36" s="162"/>
      <c r="D36" s="246"/>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D37" s="24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4"/>
      <c r="D38" s="24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4"/>
      <c r="D39" s="24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5"/>
      <c r="D40" s="246"/>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c r="B41" s="57"/>
      <c r="C41" s="72"/>
      <c r="D41" s="55"/>
      <c r="E41" s="33"/>
      <c r="F41" s="32"/>
    </row>
    <row r="42" spans="1:256" s="33" customFormat="1">
      <c r="B42" s="136"/>
      <c r="C42" s="139"/>
      <c r="D42" s="181"/>
      <c r="E42" s="161"/>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B43" s="136"/>
      <c r="C43" s="105"/>
      <c r="D43" s="181"/>
      <c r="E43" s="128"/>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B44" s="136"/>
      <c r="C44" s="139"/>
      <c r="D44" s="181"/>
      <c r="E44" s="161"/>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36"/>
      <c r="C45" s="139"/>
      <c r="D45" s="181"/>
      <c r="E45" s="128"/>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B46" s="136"/>
      <c r="C46" s="139"/>
      <c r="D46" s="181"/>
      <c r="E46" s="161"/>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36"/>
      <c r="C47" s="139"/>
      <c r="D47" s="181"/>
      <c r="E47" s="128"/>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36"/>
      <c r="C48" s="139"/>
      <c r="D48" s="181"/>
      <c r="E48" s="161"/>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11"/>
      <c r="C49" s="73"/>
      <c r="D49" s="79"/>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11"/>
      <c r="C50" s="73"/>
      <c r="D50" s="7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11"/>
      <c r="C51" s="73"/>
      <c r="D51" s="79"/>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11"/>
      <c r="C52" s="73"/>
      <c r="D52" s="7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11"/>
      <c r="C53" s="73"/>
      <c r="D53" s="79"/>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11"/>
      <c r="C54" s="73"/>
      <c r="D54" s="79"/>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11"/>
      <c r="C55" s="73"/>
      <c r="D55" s="79"/>
      <c r="E55" s="4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11"/>
      <c r="C56" s="73"/>
      <c r="D56" s="79"/>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10"/>
      <c r="D62" s="1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2"/>
      <c r="C65" s="10"/>
      <c r="D65" s="1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2"/>
      <c r="C66" s="74"/>
      <c r="D66" s="113"/>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2"/>
      <c r="C67" s="74"/>
      <c r="D67" s="1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2"/>
      <c r="C68" s="74"/>
      <c r="D68" s="11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2"/>
      <c r="C69" s="74"/>
      <c r="D69" s="113"/>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2"/>
      <c r="C70" s="74"/>
      <c r="D70" s="1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2"/>
      <c r="C71" s="76"/>
      <c r="D71" s="114"/>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2"/>
      <c r="C72" s="76"/>
      <c r="D72" s="114"/>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76"/>
      <c r="D73" s="114"/>
      <c r="E73" s="4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6"/>
      <c r="D74" s="114"/>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6"/>
      <c r="D75" s="114"/>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6"/>
      <c r="D76" s="114"/>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27"/>
      <c r="C77" s="10"/>
      <c r="D77" s="1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6"/>
      <c r="D78" s="114"/>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5"/>
      <c r="C79" s="75"/>
      <c r="D79" s="116"/>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27"/>
      <c r="C80" s="10"/>
      <c r="D80" s="1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7"/>
      <c r="C82" s="72"/>
      <c r="D82" s="55"/>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7"/>
      <c r="C83" s="10"/>
      <c r="D83" s="1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13">
      <c r="A84" s="46"/>
      <c r="B84" s="112"/>
      <c r="C84" s="76"/>
      <c r="D84" s="114"/>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12"/>
      <c r="C85" s="76"/>
      <c r="D85" s="114"/>
      <c r="E85" s="4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27"/>
      <c r="C86" s="80"/>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c r="B87" s="93"/>
      <c r="C87" s="10"/>
      <c r="D87" s="13"/>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c r="B88" s="27"/>
      <c r="C88" s="80"/>
      <c r="D88" s="114"/>
      <c r="E88" s="4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c r="B89" s="93"/>
      <c r="C89" s="73"/>
      <c r="D89" s="79"/>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c r="B90" s="27"/>
      <c r="C90" s="80"/>
      <c r="D90" s="114"/>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c r="B91" s="93"/>
      <c r="C91" s="73"/>
      <c r="D91" s="79"/>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27"/>
      <c r="C92" s="80"/>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80"/>
      <c r="D93" s="114"/>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117"/>
      <c r="C94" s="72"/>
      <c r="D94" s="55"/>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117"/>
      <c r="C96" s="72"/>
      <c r="D96" s="55"/>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117"/>
      <c r="C97" s="72"/>
      <c r="D97" s="55"/>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 customHeight="1">
      <c r="A98"/>
      <c r="B98" s="117"/>
      <c r="C98" s="72"/>
      <c r="D98" s="55"/>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2" customHeight="1">
      <c r="A99"/>
      <c r="B99" s="118"/>
      <c r="C99" s="72"/>
      <c r="D99" s="55"/>
      <c r="E99" s="32"/>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119"/>
      <c r="C100" s="10"/>
      <c r="D100" s="31"/>
      <c r="E100" s="31"/>
      <c r="F100" s="7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10"/>
      <c r="D101" s="13"/>
      <c r="F101" s="220"/>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27"/>
      <c r="C102" s="72"/>
      <c r="D102" s="55"/>
      <c r="E102" s="32"/>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82"/>
      <c r="C103" s="10"/>
      <c r="D103" s="13"/>
      <c r="E103" s="40"/>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8"/>
      <c r="B104" s="27"/>
      <c r="C104" s="10"/>
      <c r="D104" s="13"/>
      <c r="E104" s="40"/>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8"/>
      <c r="B105" s="100"/>
      <c r="C105" s="10"/>
      <c r="D105" s="31"/>
      <c r="E105" s="40"/>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8"/>
      <c r="F106" s="220"/>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8"/>
      <c r="B107" s="45"/>
      <c r="C107" s="44"/>
      <c r="D107" s="51"/>
      <c r="E107" s="48"/>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8"/>
      <c r="B108" s="45"/>
      <c r="C108" s="44"/>
      <c r="D108" s="52"/>
      <c r="E108"/>
      <c r="F108" s="2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58"/>
      <c r="C109" s="44"/>
      <c r="D109" s="59"/>
      <c r="E109"/>
      <c r="F109" s="208"/>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58"/>
      <c r="C110" s="44"/>
      <c r="D110" s="59"/>
      <c r="E110"/>
      <c r="F110" s="208"/>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B111" s="58"/>
      <c r="C111" s="44"/>
      <c r="D111" s="59"/>
      <c r="E111"/>
      <c r="F111" s="208"/>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60"/>
      <c r="C112" s="44"/>
      <c r="D112" s="59"/>
      <c r="E112"/>
      <c r="F112" s="208"/>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60"/>
      <c r="C113" s="44"/>
      <c r="D113" s="59"/>
      <c r="E113"/>
      <c r="F113" s="208"/>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15"/>
      <c r="C114" s="44"/>
      <c r="D114" s="59"/>
      <c r="E114"/>
      <c r="F114" s="208"/>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60"/>
      <c r="C115" s="44"/>
      <c r="D115" s="59"/>
      <c r="E115"/>
      <c r="F115" s="208"/>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60"/>
      <c r="C116" s="44"/>
      <c r="D116" s="59"/>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60"/>
      <c r="C119" s="44"/>
      <c r="D119" s="59"/>
      <c r="E119" s="50"/>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s="5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s="50"/>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s="50"/>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35"/>
      <c r="C123" s="13"/>
      <c r="D123" s="31"/>
      <c r="E123" s="43"/>
      <c r="F123" s="32"/>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35"/>
      <c r="C124" s="13"/>
      <c r="D124" s="31"/>
      <c r="E124" s="43"/>
      <c r="F124" s="32"/>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ht="13">
      <c r="A125" s="38"/>
      <c r="B125" s="47"/>
      <c r="C125" s="52"/>
      <c r="D125" s="51"/>
      <c r="E125" s="49"/>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45"/>
      <c r="C126" s="44"/>
      <c r="D126" s="51"/>
      <c r="E126" s="48"/>
      <c r="F126" s="32"/>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45"/>
      <c r="C127" s="44"/>
      <c r="D127" s="52"/>
      <c r="E127"/>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15"/>
      <c r="C128" s="44"/>
      <c r="D128" s="59"/>
      <c r="E128"/>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58"/>
      <c r="C129" s="44"/>
      <c r="D129" s="59"/>
      <c r="E129"/>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58"/>
      <c r="C130" s="44"/>
      <c r="D130" s="59"/>
      <c r="E13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60"/>
      <c r="C131" s="44"/>
      <c r="D131" s="59"/>
      <c r="E131"/>
      <c r="F131" s="208"/>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15"/>
      <c r="C132" s="44"/>
      <c r="D132" s="59"/>
      <c r="E132"/>
      <c r="F132" s="208"/>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60"/>
      <c r="C133" s="44"/>
      <c r="D133" s="59"/>
      <c r="E133"/>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60"/>
      <c r="C134" s="44"/>
      <c r="D134" s="59"/>
      <c r="E134"/>
      <c r="F134" s="208"/>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60"/>
      <c r="C135" s="44"/>
      <c r="D135" s="59"/>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60"/>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B138" s="60"/>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s="50"/>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s="5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4"/>
      <c r="B141" s="35"/>
      <c r="C141" s="13"/>
      <c r="D141" s="31"/>
      <c r="E141" s="43"/>
      <c r="F141" s="32"/>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ht="13">
      <c r="A142" s="34"/>
      <c r="B142" s="41"/>
      <c r="C142" s="13"/>
      <c r="D142" s="31"/>
      <c r="E142" s="50"/>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ht="13">
      <c r="A143" s="34"/>
      <c r="B143" s="47"/>
      <c r="C143" s="52"/>
      <c r="D143" s="51"/>
      <c r="E143" s="49"/>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45"/>
      <c r="C144" s="52"/>
      <c r="D144" s="51"/>
      <c r="E144" s="48"/>
      <c r="F144" s="32"/>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45"/>
      <c r="C145" s="44"/>
      <c r="D145" s="52"/>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8"/>
      <c r="B146" s="15"/>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77"/>
      <c r="E147"/>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77"/>
      <c r="E148"/>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60"/>
      <c r="C149" s="44"/>
      <c r="D149" s="77"/>
      <c r="E149"/>
      <c r="F14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58"/>
      <c r="C150" s="44"/>
      <c r="D150" s="77"/>
      <c r="E150"/>
      <c r="F150"/>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60"/>
      <c r="C151" s="44"/>
      <c r="D151" s="77"/>
      <c r="E151"/>
      <c r="F15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7"/>
      <c r="E152"/>
      <c r="F15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58"/>
      <c r="C153" s="44"/>
      <c r="D153" s="77"/>
      <c r="E153"/>
      <c r="F15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58"/>
      <c r="C154" s="44"/>
      <c r="D154" s="77"/>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60"/>
      <c r="C158" s="44"/>
      <c r="D158" s="77"/>
      <c r="E158" s="50"/>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s="50"/>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4"/>
      <c r="B160" s="35"/>
      <c r="C160" s="13"/>
      <c r="D160" s="31"/>
      <c r="E160" s="43"/>
      <c r="F160" s="32"/>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4"/>
      <c r="B161" s="35"/>
      <c r="C161" s="13"/>
      <c r="D161" s="31"/>
      <c r="E161" s="40"/>
      <c r="F161" s="32"/>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sheetData>
  <sheetProtection algorithmName="SHA-512" hashValue="WsNjKAYfj+WJ6NfNDNWffShU9j8N1SpR0wAIleKjfzhOctqKyS5fV3Tg+xwI2gk+ngbm++1b8f2TZCHofnnazA==" saltValue="0K42DizU+MMthDfBNwPzl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E05032-2B84-49B1-B679-9E7AD74D01E4}">
  <sheetPr>
    <tabColor rgb="FF92D050"/>
  </sheetPr>
  <dimension ref="A1:IV117"/>
  <sheetViews>
    <sheetView showZeros="0" view="pageLayout" topLeftCell="A7" zoomScale="84" zoomScaleNormal="100" zoomScaleSheetLayoutView="100" zoomScalePageLayoutView="84" workbookViewId="0">
      <selection activeCell="C21" sqref="C21"/>
    </sheetView>
  </sheetViews>
  <sheetFormatPr defaultColWidth="9.1796875" defaultRowHeight="12.5"/>
  <cols>
    <col min="1" max="1" width="6.81640625" style="38" customWidth="1"/>
    <col min="2" max="2" width="41.81640625" style="2" customWidth="1"/>
    <col min="3" max="3" width="4.81640625" style="13" customWidth="1"/>
    <col min="4" max="4" width="7.81640625" style="13" bestFit="1" customWidth="1"/>
    <col min="5" max="6" width="12.81640625" customWidth="1"/>
    <col min="7" max="7" width="25.1796875" style="33"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6"/>
      <c r="D6" s="106"/>
      <c r="E6" s="128"/>
      <c r="F6" s="208"/>
      <c r="N6" s="56"/>
    </row>
    <row r="7" spans="1:14" ht="13">
      <c r="A7" s="132" t="s">
        <v>28</v>
      </c>
      <c r="B7" s="133" t="s">
        <v>53</v>
      </c>
      <c r="C7" s="106"/>
      <c r="D7" s="134"/>
      <c r="E7" s="158"/>
      <c r="F7" s="32"/>
    </row>
    <row r="8" spans="1:14" ht="13">
      <c r="A8" s="176" t="s">
        <v>55</v>
      </c>
      <c r="B8" s="95" t="s">
        <v>112</v>
      </c>
      <c r="C8" s="105"/>
      <c r="D8" s="134"/>
      <c r="E8" s="261"/>
      <c r="F8" s="206"/>
      <c r="G8" s="158"/>
      <c r="H8" s="206"/>
    </row>
    <row r="9" spans="1:14" ht="25" customHeight="1">
      <c r="A9" s="135">
        <v>1</v>
      </c>
      <c r="B9" s="136" t="s">
        <v>113</v>
      </c>
      <c r="C9" s="105" t="s">
        <v>14</v>
      </c>
      <c r="D9" s="134">
        <v>1</v>
      </c>
      <c r="E9" s="160"/>
      <c r="F9" s="208">
        <f>D9*E9</f>
        <v>0</v>
      </c>
      <c r="G9" s="161"/>
      <c r="H9" s="208"/>
    </row>
    <row r="10" spans="1:14">
      <c r="A10" s="135"/>
      <c r="B10" s="136"/>
      <c r="C10" s="105"/>
      <c r="D10" s="106"/>
      <c r="E10" s="128"/>
      <c r="F10" s="208">
        <f t="shared" ref="F10:F16" si="0">D10*E10</f>
        <v>0</v>
      </c>
      <c r="G10" s="128"/>
      <c r="H10" s="208"/>
      <c r="I10" s="213"/>
    </row>
    <row r="11" spans="1:14" ht="25">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
      <c r="A13" s="176" t="s">
        <v>56</v>
      </c>
      <c r="B13" s="95" t="s">
        <v>109</v>
      </c>
      <c r="C13" s="105"/>
      <c r="D13" s="134"/>
      <c r="E13" s="261"/>
      <c r="F13" s="208">
        <f t="shared" si="0"/>
        <v>0</v>
      </c>
      <c r="G13" s="158"/>
      <c r="H13" s="206"/>
      <c r="I13" s="213"/>
    </row>
    <row r="14" spans="1:14" ht="62.5">
      <c r="A14" s="135"/>
      <c r="B14" s="104" t="s">
        <v>110</v>
      </c>
      <c r="F14" s="208">
        <f t="shared" si="0"/>
        <v>0</v>
      </c>
      <c r="G14"/>
      <c r="H14" s="208"/>
    </row>
    <row r="15" spans="1:14" ht="13">
      <c r="A15" s="192" t="s">
        <v>106</v>
      </c>
      <c r="B15" s="193" t="s">
        <v>124</v>
      </c>
      <c r="E15" s="177"/>
      <c r="F15" s="208">
        <f t="shared" si="0"/>
        <v>0</v>
      </c>
      <c r="G15" s="43"/>
      <c r="I15" s="43"/>
      <c r="J15" s="172"/>
      <c r="K15" s="172"/>
      <c r="L15" s="172"/>
    </row>
    <row r="16" spans="1:14" ht="15.65" customHeight="1">
      <c r="F16" s="208">
        <f t="shared" si="0"/>
        <v>0</v>
      </c>
      <c r="I16" s="33"/>
      <c r="J16" s="172"/>
      <c r="K16" s="172"/>
      <c r="L16" s="172"/>
    </row>
    <row r="17" spans="1:256">
      <c r="A17" s="135">
        <v>1</v>
      </c>
      <c r="B17" s="318" t="s">
        <v>167</v>
      </c>
      <c r="C17" s="105" t="s">
        <v>16</v>
      </c>
      <c r="D17" s="181">
        <v>324</v>
      </c>
      <c r="E17" s="130"/>
      <c r="F17" s="325">
        <f>E17*D17</f>
        <v>0</v>
      </c>
      <c r="G17" s="185"/>
      <c r="H17" s="208"/>
      <c r="I17" s="43"/>
      <c r="J17" s="172"/>
      <c r="K17" s="172"/>
      <c r="L17" s="172"/>
    </row>
    <row r="18" spans="1:256" ht="15.65" customHeight="1">
      <c r="A18" s="138"/>
      <c r="B18" s="104"/>
      <c r="C18" s="106"/>
      <c r="D18" s="106"/>
      <c r="E18" s="106"/>
      <c r="F18" s="325">
        <f>E18*D18</f>
        <v>0</v>
      </c>
      <c r="G18" s="13"/>
      <c r="H18"/>
      <c r="I18"/>
      <c r="J18" s="172"/>
      <c r="K18" s="172"/>
      <c r="L18" s="172"/>
    </row>
    <row r="19" spans="1:256">
      <c r="A19" s="135">
        <v>2</v>
      </c>
      <c r="B19" s="318" t="s">
        <v>202</v>
      </c>
      <c r="C19" s="105" t="s">
        <v>16</v>
      </c>
      <c r="D19" s="181">
        <v>60</v>
      </c>
      <c r="E19" s="130"/>
      <c r="F19" s="325">
        <f t="shared" ref="F19:F32" si="1">E19*D19</f>
        <v>0</v>
      </c>
      <c r="G19" s="185"/>
      <c r="H19"/>
      <c r="I19" s="43"/>
      <c r="J19" s="172"/>
      <c r="K19" s="172"/>
      <c r="L19" s="172"/>
    </row>
    <row r="20" spans="1:256" ht="15.65" customHeight="1">
      <c r="A20" s="135"/>
      <c r="B20" s="128"/>
      <c r="C20" s="128"/>
      <c r="D20" s="106"/>
      <c r="E20" s="106"/>
      <c r="F20" s="325">
        <f t="shared" si="1"/>
        <v>0</v>
      </c>
      <c r="G20" s="13"/>
      <c r="H20"/>
      <c r="I20"/>
    </row>
    <row r="21" spans="1:256" ht="15.65" customHeight="1">
      <c r="A21" s="135">
        <v>3</v>
      </c>
      <c r="B21" s="318" t="s">
        <v>168</v>
      </c>
      <c r="C21" s="105" t="s">
        <v>16</v>
      </c>
      <c r="D21" s="181">
        <v>162</v>
      </c>
      <c r="E21" s="319"/>
      <c r="F21" s="325">
        <f t="shared" si="1"/>
        <v>0</v>
      </c>
      <c r="G21" s="185"/>
      <c r="H21"/>
      <c r="I21"/>
    </row>
    <row r="22" spans="1:256" ht="15.65" customHeight="1">
      <c r="A22" s="135"/>
      <c r="B22" s="136"/>
      <c r="C22" s="105"/>
      <c r="D22" s="106"/>
      <c r="E22" s="106"/>
      <c r="F22" s="325">
        <f>E22*D22</f>
        <v>0</v>
      </c>
      <c r="G22" s="13"/>
      <c r="H22"/>
      <c r="I22"/>
    </row>
    <row r="23" spans="1:256" ht="15.65" customHeight="1">
      <c r="A23" s="135">
        <v>4</v>
      </c>
      <c r="B23" s="318" t="s">
        <v>166</v>
      </c>
      <c r="C23" s="105" t="s">
        <v>16</v>
      </c>
      <c r="D23" s="106">
        <v>68</v>
      </c>
      <c r="E23" s="130"/>
      <c r="F23" s="325">
        <f t="shared" si="1"/>
        <v>0</v>
      </c>
      <c r="G23" s="185"/>
      <c r="H23"/>
      <c r="I23"/>
    </row>
    <row r="24" spans="1:256" ht="15.65" customHeight="1">
      <c r="A24" s="135"/>
      <c r="B24" s="136"/>
      <c r="C24" s="105"/>
      <c r="D24" s="106"/>
      <c r="E24" s="106"/>
      <c r="F24" s="325">
        <f t="shared" si="1"/>
        <v>0</v>
      </c>
      <c r="G24" s="13"/>
      <c r="H24"/>
      <c r="I24"/>
    </row>
    <row r="25" spans="1:256" ht="14">
      <c r="A25" s="106">
        <v>5</v>
      </c>
      <c r="B25" s="318" t="s">
        <v>165</v>
      </c>
      <c r="C25" s="105" t="s">
        <v>16</v>
      </c>
      <c r="D25" s="181">
        <v>60</v>
      </c>
      <c r="E25" s="130"/>
      <c r="F25" s="325">
        <f>E25*D25</f>
        <v>0</v>
      </c>
      <c r="G25" s="185"/>
      <c r="H25" s="208"/>
      <c r="I25"/>
      <c r="J25" s="258"/>
    </row>
    <row r="26" spans="1:256" ht="15.65" customHeight="1">
      <c r="A26" s="106"/>
      <c r="B26" s="130"/>
      <c r="C26" s="130"/>
      <c r="D26" s="106"/>
      <c r="E26" s="130"/>
      <c r="F26" s="325">
        <f t="shared" si="1"/>
        <v>0</v>
      </c>
      <c r="G26" s="13"/>
      <c r="H26" s="208"/>
      <c r="I26" s="33"/>
      <c r="J26" s="258"/>
    </row>
    <row r="27" spans="1:256" s="33" customFormat="1" ht="14">
      <c r="A27" s="186">
        <v>6</v>
      </c>
      <c r="B27" s="318" t="s">
        <v>187</v>
      </c>
      <c r="C27" s="105" t="s">
        <v>16</v>
      </c>
      <c r="D27" s="181">
        <v>60</v>
      </c>
      <c r="E27" s="130"/>
      <c r="F27" s="325">
        <f t="shared" si="1"/>
        <v>0</v>
      </c>
      <c r="G27" s="185"/>
      <c r="H27" s="13"/>
      <c r="I27"/>
      <c r="J27" s="258"/>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ht="14">
      <c r="A28" s="186"/>
      <c r="B28" s="130"/>
      <c r="C28" s="130"/>
      <c r="D28" s="106"/>
      <c r="E28" s="130"/>
      <c r="F28" s="325">
        <f>E28*D28</f>
        <v>0</v>
      </c>
      <c r="G28" s="13"/>
      <c r="H28" s="208"/>
      <c r="I28"/>
      <c r="J28" s="25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4">
      <c r="A29" s="186">
        <v>7</v>
      </c>
      <c r="B29" s="318" t="s">
        <v>142</v>
      </c>
      <c r="C29" s="105" t="s">
        <v>16</v>
      </c>
      <c r="D29" s="181">
        <v>49</v>
      </c>
      <c r="E29" s="130"/>
      <c r="F29" s="325">
        <f t="shared" si="1"/>
        <v>0</v>
      </c>
      <c r="G29" s="185"/>
      <c r="I29"/>
      <c r="J29" s="258"/>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ht="14">
      <c r="A30" s="186"/>
      <c r="B30" s="105"/>
      <c r="C30" s="105"/>
      <c r="D30" s="181"/>
      <c r="E30" s="130"/>
      <c r="F30" s="325">
        <f t="shared" si="1"/>
        <v>0</v>
      </c>
      <c r="G30" s="185"/>
      <c r="J30" s="258"/>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
      <c r="A31" s="186">
        <v>8</v>
      </c>
      <c r="B31" s="318" t="s">
        <v>203</v>
      </c>
      <c r="C31" s="105" t="s">
        <v>16</v>
      </c>
      <c r="D31" s="181">
        <v>27</v>
      </c>
      <c r="E31" s="130"/>
      <c r="F31" s="325">
        <f t="shared" si="1"/>
        <v>0</v>
      </c>
      <c r="G31" s="185"/>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86"/>
      <c r="B32" s="105"/>
      <c r="C32" s="105"/>
      <c r="D32" s="181"/>
      <c r="E32" s="130"/>
      <c r="F32" s="325">
        <f t="shared" si="1"/>
        <v>0</v>
      </c>
      <c r="G32" s="185"/>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86">
        <v>9</v>
      </c>
      <c r="B33" s="318" t="s">
        <v>163</v>
      </c>
      <c r="C33" s="105" t="s">
        <v>16</v>
      </c>
      <c r="D33" s="181">
        <v>16</v>
      </c>
      <c r="E33" s="130"/>
      <c r="F33" s="325">
        <f>E33*D33</f>
        <v>0</v>
      </c>
      <c r="G33" s="18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8"/>
      <c r="B34" s="104"/>
      <c r="C34" s="13"/>
      <c r="D34" s="13"/>
      <c r="E34"/>
      <c r="F34" s="208"/>
      <c r="G34"/>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ht="12" customHeight="1">
      <c r="A35" s="186"/>
      <c r="B35" s="130"/>
      <c r="C35" s="10"/>
      <c r="D35" s="13"/>
      <c r="E35" s="13"/>
      <c r="F35" s="13"/>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26.5" thickBot="1">
      <c r="A36" s="13"/>
      <c r="B36" s="163" t="str">
        <f>+CONCATENATE("REKAPITULACIJA - ",B7)</f>
        <v>REKAPITULACIJA - SEZNAM OPREME KONSTRUKCIJE</v>
      </c>
      <c r="C36" s="164"/>
      <c r="D36" s="165"/>
      <c r="F36" s="326">
        <f>SUM(F8:F34)</f>
        <v>0</v>
      </c>
      <c r="G36" s="130"/>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3.5" thickTop="1">
      <c r="A37" s="46"/>
      <c r="B37" s="112"/>
      <c r="C37" s="76"/>
      <c r="D37" s="114"/>
      <c r="E37" s="43"/>
      <c r="F37" s="32"/>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8"/>
      <c r="B38" s="112"/>
      <c r="C38" s="76"/>
      <c r="D38" s="114"/>
      <c r="E38" s="43"/>
      <c r="F38" s="32"/>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8"/>
      <c r="B39" s="27"/>
      <c r="C39" s="80"/>
      <c r="D39" s="114"/>
      <c r="E39" s="43"/>
      <c r="F39" s="32"/>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c r="B40" s="93"/>
      <c r="C40" s="10"/>
      <c r="D40" s="1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c r="B41" s="27"/>
      <c r="C41" s="80"/>
      <c r="D41" s="114"/>
      <c r="E41" s="43"/>
      <c r="F41" s="32"/>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c r="B42" s="93"/>
      <c r="C42" s="73"/>
      <c r="D42" s="79"/>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c r="B44" s="93"/>
      <c r="C44" s="73"/>
      <c r="D44" s="79"/>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c r="B45" s="27"/>
      <c r="C45" s="80"/>
      <c r="D45" s="114"/>
      <c r="E45" s="43"/>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c r="B46" s="27"/>
      <c r="C46" s="80"/>
      <c r="D46" s="114"/>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117"/>
      <c r="C47" s="72"/>
      <c r="D47" s="55"/>
      <c r="E47" s="43"/>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93"/>
      <c r="C48" s="10"/>
      <c r="D48" s="1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117"/>
      <c r="C49" s="72"/>
      <c r="D49" s="55"/>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B50" s="117"/>
      <c r="C50" s="72"/>
      <c r="D50" s="55"/>
      <c r="E50" s="43"/>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117"/>
      <c r="C51" s="72"/>
      <c r="D51" s="55"/>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118"/>
      <c r="C52" s="72"/>
      <c r="D52" s="55"/>
      <c r="E52" s="32"/>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119"/>
      <c r="C53" s="10"/>
      <c r="D53" s="31"/>
      <c r="E53" s="31"/>
      <c r="F53" s="313"/>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27"/>
      <c r="C54" s="10"/>
      <c r="D54" s="13"/>
      <c r="F54" s="220"/>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27"/>
      <c r="C55" s="72"/>
      <c r="D55" s="55"/>
      <c r="E55" s="32"/>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c r="B56" s="82"/>
      <c r="C56" s="10"/>
      <c r="D56" s="13"/>
      <c r="E56" s="40"/>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8"/>
      <c r="B57" s="27"/>
      <c r="C57" s="10"/>
      <c r="D57" s="13"/>
      <c r="E57" s="40"/>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38"/>
      <c r="B58" s="100"/>
      <c r="C58" s="10"/>
      <c r="D58" s="31"/>
      <c r="E58" s="40"/>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38"/>
      <c r="F59" s="220"/>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8"/>
      <c r="B60" s="45"/>
      <c r="C60" s="44"/>
      <c r="D60" s="51"/>
      <c r="E60" s="48"/>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8"/>
      <c r="B61" s="45"/>
      <c r="C61" s="44"/>
      <c r="D61" s="52"/>
      <c r="E61"/>
      <c r="F61" s="208"/>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8"/>
      <c r="B62" s="58"/>
      <c r="C62" s="44"/>
      <c r="D62" s="59"/>
      <c r="E62"/>
      <c r="F62" s="208"/>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38"/>
      <c r="B63" s="58"/>
      <c r="C63" s="44"/>
      <c r="D63" s="59"/>
      <c r="E63"/>
      <c r="F63" s="208"/>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58"/>
      <c r="C64" s="44"/>
      <c r="D64" s="59"/>
      <c r="E64"/>
      <c r="F64" s="208"/>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60"/>
      <c r="C65" s="44"/>
      <c r="D65" s="59"/>
      <c r="E65"/>
      <c r="F65" s="208"/>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B66" s="60"/>
      <c r="C66" s="44"/>
      <c r="D66" s="59"/>
      <c r="E66"/>
      <c r="F66" s="208"/>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15"/>
      <c r="C67" s="44"/>
      <c r="D67" s="59"/>
      <c r="E67"/>
      <c r="F67" s="208"/>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60"/>
      <c r="C68" s="44"/>
      <c r="D68" s="59"/>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60"/>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60"/>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60"/>
      <c r="C71" s="44"/>
      <c r="D71" s="59"/>
      <c r="E71"/>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s="50"/>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s="50"/>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60"/>
      <c r="C74" s="44"/>
      <c r="D74" s="59"/>
      <c r="E74" s="50"/>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60"/>
      <c r="C75" s="44"/>
      <c r="D75" s="59"/>
      <c r="E75" s="50"/>
      <c r="F75" s="208"/>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35"/>
      <c r="C76" s="13"/>
      <c r="D76" s="31"/>
      <c r="E76" s="4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35"/>
      <c r="C77" s="13"/>
      <c r="D77" s="31"/>
      <c r="E77" s="4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
      <c r="A78" s="38"/>
      <c r="B78" s="47"/>
      <c r="C78" s="52"/>
      <c r="D78" s="51"/>
      <c r="E78" s="49"/>
      <c r="F78" s="20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45"/>
      <c r="C79" s="44"/>
      <c r="D79" s="51"/>
      <c r="E79" s="48"/>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45"/>
      <c r="C80" s="44"/>
      <c r="D80" s="52"/>
      <c r="E80"/>
      <c r="F80" s="208"/>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15"/>
      <c r="C81" s="44"/>
      <c r="D81" s="59"/>
      <c r="E81"/>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58"/>
      <c r="C82" s="44"/>
      <c r="D82" s="59"/>
      <c r="E82"/>
      <c r="F82" s="208"/>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58"/>
      <c r="C83" s="44"/>
      <c r="D83" s="59"/>
      <c r="E83"/>
      <c r="F83" s="208"/>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60"/>
      <c r="C84" s="44"/>
      <c r="D84" s="59"/>
      <c r="E84"/>
      <c r="F84" s="208"/>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5"/>
      <c r="C85" s="44"/>
      <c r="D85" s="59"/>
      <c r="E85"/>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60"/>
      <c r="C86" s="44"/>
      <c r="D86" s="59"/>
      <c r="E86"/>
      <c r="F86" s="208"/>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60"/>
      <c r="C87" s="44"/>
      <c r="D87" s="59"/>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60"/>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60"/>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60"/>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B91" s="60"/>
      <c r="C91" s="44"/>
      <c r="D91" s="59"/>
      <c r="E91"/>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60"/>
      <c r="C92" s="44"/>
      <c r="D92" s="59"/>
      <c r="E92" s="50"/>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60"/>
      <c r="C93" s="44"/>
      <c r="D93" s="59"/>
      <c r="E93" s="50"/>
      <c r="F93" s="208"/>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4"/>
      <c r="B94" s="35"/>
      <c r="C94" s="13"/>
      <c r="D94" s="31"/>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3">
      <c r="A95" s="34"/>
      <c r="B95" s="41"/>
      <c r="C95" s="13"/>
      <c r="D95" s="31"/>
      <c r="E95" s="50"/>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ht="13">
      <c r="A96" s="34"/>
      <c r="B96" s="47"/>
      <c r="C96" s="52"/>
      <c r="D96" s="51"/>
      <c r="E96" s="49"/>
      <c r="F96" s="208"/>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8"/>
      <c r="B97" s="45"/>
      <c r="C97" s="52"/>
      <c r="D97" s="51"/>
      <c r="E97" s="48"/>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8"/>
      <c r="B98" s="45"/>
      <c r="C98" s="44"/>
      <c r="D98" s="52"/>
      <c r="E98"/>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8"/>
      <c r="B99" s="15"/>
      <c r="C99" s="44"/>
      <c r="D99" s="59"/>
      <c r="E99"/>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8"/>
      <c r="B100" s="60"/>
      <c r="C100" s="44"/>
      <c r="D100" s="77"/>
      <c r="E100"/>
      <c r="F100" s="20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c r="B101" s="60"/>
      <c r="C101" s="44"/>
      <c r="D101" s="77"/>
      <c r="F101" s="208"/>
    </row>
    <row r="102" spans="1:256">
      <c r="B102" s="60"/>
      <c r="C102" s="44"/>
      <c r="D102" s="77"/>
    </row>
    <row r="103" spans="1:256">
      <c r="B103" s="58"/>
      <c r="C103" s="44"/>
      <c r="D103" s="77"/>
    </row>
    <row r="104" spans="1:256">
      <c r="B104" s="60"/>
      <c r="C104" s="44"/>
      <c r="D104" s="77"/>
    </row>
    <row r="105" spans="1:256">
      <c r="B105" s="60"/>
      <c r="C105" s="44"/>
      <c r="D105" s="77"/>
    </row>
    <row r="106" spans="1:256">
      <c r="B106" s="58"/>
      <c r="C106" s="44"/>
      <c r="D106" s="77"/>
    </row>
    <row r="107" spans="1:256">
      <c r="B107" s="58"/>
      <c r="C107" s="44"/>
      <c r="D107" s="77"/>
    </row>
    <row r="108" spans="1:256">
      <c r="B108" s="60"/>
      <c r="C108" s="44"/>
      <c r="D108" s="77"/>
    </row>
    <row r="109" spans="1:256">
      <c r="B109" s="60"/>
      <c r="C109" s="44"/>
      <c r="D109" s="77"/>
    </row>
    <row r="110" spans="1:256">
      <c r="B110" s="60"/>
      <c r="C110" s="44"/>
      <c r="D110" s="77"/>
    </row>
    <row r="111" spans="1:256">
      <c r="B111" s="60"/>
      <c r="C111" s="44"/>
      <c r="D111" s="77"/>
      <c r="E111" s="50"/>
    </row>
    <row r="112" spans="1:256">
      <c r="B112" s="60"/>
      <c r="C112" s="44"/>
      <c r="D112" s="77"/>
      <c r="E112" s="50"/>
    </row>
    <row r="113" spans="1:6">
      <c r="A113" s="34"/>
      <c r="B113" s="35"/>
      <c r="D113" s="31"/>
      <c r="E113" s="43"/>
      <c r="F113" s="32"/>
    </row>
    <row r="114" spans="1:6">
      <c r="A114" s="34"/>
      <c r="B114" s="35"/>
      <c r="D114" s="31"/>
      <c r="E114" s="40"/>
      <c r="F114" s="32"/>
    </row>
    <row r="115" spans="1:6">
      <c r="A115" s="33"/>
      <c r="B115" s="33"/>
      <c r="C115" s="33"/>
      <c r="D115" s="33"/>
      <c r="E115" s="33"/>
      <c r="F115" s="33"/>
    </row>
    <row r="116" spans="1:6">
      <c r="A116" s="33"/>
      <c r="B116" s="33"/>
      <c r="C116" s="33"/>
      <c r="D116" s="33"/>
      <c r="E116" s="33"/>
      <c r="F116" s="33"/>
    </row>
    <row r="117" spans="1:6">
      <c r="A117" s="33"/>
      <c r="B117" s="33"/>
      <c r="C117" s="33"/>
      <c r="D117" s="33"/>
      <c r="E117" s="33"/>
      <c r="F117" s="33"/>
    </row>
  </sheetData>
  <sheetProtection algorithmName="SHA-512" hashValue="AMdUNTS6Ufrx8P/v2cxSGKdf2rlFd1H7pzVP/9D5de9MmWCh6EHPOwDpU020B+nG5h2sOemvfx2Em215Dl5Rgw==" saltValue="aMR/la3HrhntlhtvRqxXm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50270-3F3F-4BE0-8555-EA0F9D3AB860}">
  <sheetPr>
    <tabColor rgb="FF92D050"/>
  </sheetPr>
  <dimension ref="A1:IV181"/>
  <sheetViews>
    <sheetView showZeros="0" zoomScaleNormal="100" zoomScaleSheetLayoutView="100" zoomScalePageLayoutView="130" workbookViewId="0">
      <selection activeCell="E26" sqref="E26"/>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256" s="2" customFormat="1" ht="13">
      <c r="A1" s="142"/>
      <c r="B1" s="103"/>
      <c r="C1" s="143"/>
      <c r="D1" s="144"/>
      <c r="E1" s="145"/>
      <c r="F1" s="6"/>
      <c r="G1" s="202"/>
      <c r="H1" s="203"/>
      <c r="I1" s="204"/>
    </row>
    <row r="2" spans="1:256" s="2" customFormat="1" ht="13">
      <c r="A2" s="142"/>
      <c r="B2" s="103"/>
      <c r="C2" s="143"/>
      <c r="D2" s="144"/>
      <c r="E2" s="145"/>
      <c r="F2" s="6"/>
      <c r="G2" s="202"/>
      <c r="H2" s="203"/>
      <c r="I2" s="204"/>
    </row>
    <row r="3" spans="1:256" s="2" customFormat="1" ht="13">
      <c r="A3" s="146"/>
      <c r="B3" s="147"/>
      <c r="C3" s="148"/>
      <c r="D3" s="149"/>
      <c r="E3" s="150"/>
      <c r="F3" s="6"/>
      <c r="G3" s="202"/>
      <c r="H3" s="203"/>
      <c r="I3" s="204"/>
    </row>
    <row r="4" spans="1:256" s="2" customFormat="1" ht="13">
      <c r="A4" s="151" t="s">
        <v>0</v>
      </c>
      <c r="B4" s="104"/>
      <c r="C4" s="152"/>
      <c r="D4" s="153"/>
      <c r="E4" s="104"/>
      <c r="F4" s="191"/>
      <c r="G4" s="202"/>
      <c r="H4" s="203"/>
      <c r="I4" s="204"/>
    </row>
    <row r="5" spans="1:256" s="2" customFormat="1" ht="13">
      <c r="A5" s="251" t="s">
        <v>7</v>
      </c>
      <c r="B5" s="253" t="s">
        <v>8</v>
      </c>
      <c r="C5" s="251" t="s">
        <v>9</v>
      </c>
      <c r="D5" s="252" t="s">
        <v>10</v>
      </c>
      <c r="E5" s="250" t="s">
        <v>191</v>
      </c>
      <c r="F5" s="205" t="s">
        <v>190</v>
      </c>
      <c r="G5" s="205"/>
      <c r="H5" s="205"/>
      <c r="I5" s="204"/>
    </row>
    <row r="6" spans="1:256">
      <c r="A6" s="138"/>
      <c r="B6" s="104"/>
      <c r="C6" s="105"/>
      <c r="D6" s="106"/>
      <c r="E6" s="128"/>
      <c r="N6" s="56"/>
    </row>
    <row r="7" spans="1:256" ht="13">
      <c r="A7" s="132" t="s">
        <v>28</v>
      </c>
      <c r="B7" s="133" t="s">
        <v>32</v>
      </c>
      <c r="C7" s="105"/>
      <c r="D7" s="134"/>
      <c r="E7" s="158"/>
      <c r="F7" s="32"/>
    </row>
    <row r="8" spans="1:256" ht="13">
      <c r="A8" s="140" t="s">
        <v>45</v>
      </c>
      <c r="B8" s="95" t="s">
        <v>122</v>
      </c>
      <c r="C8" s="167" t="s">
        <v>14</v>
      </c>
      <c r="D8" s="168">
        <v>1</v>
      </c>
      <c r="E8" s="262"/>
      <c r="F8">
        <f>D8*E8</f>
        <v>0</v>
      </c>
      <c r="G8" s="81"/>
      <c r="H8" s="223"/>
    </row>
    <row r="9" spans="1:256" ht="25">
      <c r="A9" s="135"/>
      <c r="B9" s="136" t="s">
        <v>147</v>
      </c>
      <c r="C9" s="105"/>
      <c r="D9" s="134"/>
      <c r="E9" s="160"/>
      <c r="F9">
        <f>D9*E9</f>
        <v>0</v>
      </c>
      <c r="G9" s="81"/>
      <c r="H9"/>
      <c r="I9" s="213"/>
    </row>
    <row r="10" spans="1:256">
      <c r="C10" s="105"/>
      <c r="D10" s="128"/>
      <c r="E10" s="39"/>
      <c r="F10">
        <f t="shared" ref="F10:F11" si="0">D10*E10</f>
        <v>0</v>
      </c>
    </row>
    <row r="11" spans="1:256" ht="13">
      <c r="A11" s="140" t="s">
        <v>46</v>
      </c>
      <c r="B11" s="95" t="s">
        <v>132</v>
      </c>
      <c r="C11" s="167" t="s">
        <v>14</v>
      </c>
      <c r="D11" s="168">
        <v>1</v>
      </c>
      <c r="E11" s="262"/>
      <c r="F11">
        <f t="shared" si="0"/>
        <v>0</v>
      </c>
      <c r="G11" s="81"/>
      <c r="H11" s="223"/>
    </row>
    <row r="12" spans="1:256" ht="25">
      <c r="A12" s="135"/>
      <c r="B12" s="136" t="s">
        <v>147</v>
      </c>
      <c r="C12" s="105"/>
      <c r="D12" s="134"/>
      <c r="E12" s="160"/>
      <c r="F12">
        <f>D12*E12</f>
        <v>0</v>
      </c>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6.5"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5"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3">
      <c r="A102" s="194"/>
      <c r="B102" s="100"/>
      <c r="C102" s="10"/>
      <c r="D102" s="99"/>
      <c r="E102" s="43"/>
      <c r="F102" s="223"/>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ht="13">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5">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8XVwxTRij8ROLB29eBQxIog9aopuoveRh6hYr+5E0rQBawih6oid4NSrj6YGSmUKhEXW7jOsOViMKnoynu9mew==" saltValue="1jKGY+qCjXxGztQc+0CzO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CA9C1-DDF8-480B-8D0E-6B54CFCEDCE8}">
  <sheetPr>
    <tabColor rgb="FF92D050"/>
  </sheetPr>
  <dimension ref="A1:IV348"/>
  <sheetViews>
    <sheetView showZeros="0" tabSelected="1" view="pageLayout" zoomScale="62" zoomScaleNormal="100" zoomScaleSheetLayoutView="100" zoomScalePageLayoutView="62" workbookViewId="0">
      <selection activeCell="E6" sqref="E6"/>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42"/>
      <c r="B1" s="103"/>
      <c r="C1" s="143"/>
      <c r="D1" s="144"/>
      <c r="E1" s="145"/>
      <c r="F1" s="6"/>
      <c r="G1" s="202"/>
      <c r="H1" s="203"/>
      <c r="I1" s="204"/>
    </row>
    <row r="2" spans="1:37" s="2" customFormat="1" ht="13">
      <c r="A2" s="142"/>
      <c r="B2" s="103"/>
      <c r="C2" s="143"/>
      <c r="D2" s="144"/>
      <c r="E2" s="145"/>
      <c r="F2" s="6"/>
      <c r="G2" s="202"/>
      <c r="H2" s="203"/>
      <c r="I2" s="204"/>
    </row>
    <row r="3" spans="1:37" s="2" customFormat="1" ht="13">
      <c r="A3" s="146"/>
      <c r="B3" s="147"/>
      <c r="C3" s="148"/>
      <c r="D3" s="149"/>
      <c r="E3" s="150"/>
      <c r="F3" s="6"/>
      <c r="G3" s="202"/>
      <c r="H3" s="203"/>
      <c r="I3" s="204"/>
    </row>
    <row r="4" spans="1:37" s="2" customFormat="1" ht="13">
      <c r="A4" s="151" t="s">
        <v>0</v>
      </c>
      <c r="B4" s="104"/>
      <c r="C4" s="152"/>
      <c r="D4" s="153"/>
      <c r="E4" s="104"/>
      <c r="F4" s="191"/>
      <c r="G4" s="202"/>
      <c r="H4" s="203"/>
      <c r="I4" s="204"/>
    </row>
    <row r="5" spans="1:37" s="2" customFormat="1" ht="13">
      <c r="A5" s="251" t="s">
        <v>7</v>
      </c>
      <c r="B5" s="253" t="s">
        <v>8</v>
      </c>
      <c r="C5" s="251" t="s">
        <v>9</v>
      </c>
      <c r="D5" s="252" t="s">
        <v>10</v>
      </c>
      <c r="E5" s="250" t="s">
        <v>191</v>
      </c>
      <c r="F5" s="205" t="s">
        <v>190</v>
      </c>
      <c r="G5" s="205"/>
      <c r="H5" s="205"/>
      <c r="I5" s="204"/>
    </row>
    <row r="6" spans="1:37">
      <c r="A6" s="138"/>
      <c r="B6" s="104"/>
      <c r="C6" s="105"/>
      <c r="D6" s="106"/>
      <c r="E6" s="128"/>
      <c r="N6" s="56"/>
      <c r="AC6" s="334"/>
      <c r="AD6" s="334"/>
      <c r="AF6" s="334"/>
      <c r="AG6" s="334"/>
      <c r="AI6" s="334"/>
      <c r="AJ6" s="334"/>
    </row>
    <row r="7" spans="1:37" ht="13">
      <c r="A7" s="132" t="s">
        <v>58</v>
      </c>
      <c r="B7" s="133" t="s">
        <v>59</v>
      </c>
      <c r="C7" s="105"/>
      <c r="D7" s="134"/>
      <c r="E7" s="158"/>
      <c r="F7" s="32"/>
      <c r="S7" s="334"/>
      <c r="T7" s="334"/>
      <c r="W7" s="334"/>
      <c r="X7" s="334"/>
      <c r="Z7" s="345"/>
      <c r="AA7" s="345"/>
      <c r="AC7" s="334"/>
      <c r="AD7" s="334"/>
      <c r="AF7" s="334"/>
      <c r="AG7" s="334"/>
    </row>
    <row r="8" spans="1:37" ht="13">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70</v>
      </c>
      <c r="E9" s="160"/>
      <c r="F9" s="208">
        <f>D9*E9</f>
        <v>0</v>
      </c>
      <c r="G9" s="161"/>
      <c r="H9" s="208"/>
      <c r="I9" s="213"/>
      <c r="R9" s="201"/>
    </row>
    <row r="10" spans="1:37">
      <c r="A10" s="135"/>
      <c r="B10" s="136"/>
      <c r="C10" s="105"/>
      <c r="D10" s="106"/>
      <c r="E10" s="128"/>
      <c r="F10" s="208">
        <f t="shared" ref="F10:F54" si="0">D10*E10</f>
        <v>0</v>
      </c>
      <c r="G10" s="128"/>
      <c r="H10" s="208"/>
      <c r="I10" s="213"/>
      <c r="J10" s="173"/>
      <c r="K10" s="172"/>
      <c r="L10" s="172"/>
      <c r="R10" s="201"/>
    </row>
    <row r="11" spans="1:37">
      <c r="A11" s="135">
        <v>2</v>
      </c>
      <c r="B11" s="136" t="s">
        <v>129</v>
      </c>
      <c r="C11" s="139" t="s">
        <v>17</v>
      </c>
      <c r="D11" s="106">
        <v>70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5" customHeight="1">
      <c r="A13" s="135">
        <v>3</v>
      </c>
      <c r="B13" s="136" t="s">
        <v>130</v>
      </c>
      <c r="C13" s="139" t="s">
        <v>16</v>
      </c>
      <c r="D13" s="181">
        <v>10</v>
      </c>
      <c r="E13" s="160"/>
      <c r="F13" s="208">
        <f>D13*E13</f>
        <v>0</v>
      </c>
      <c r="G13" s="161"/>
      <c r="H13" s="208"/>
      <c r="I13" s="217"/>
      <c r="J13" s="173"/>
      <c r="K13" s="172"/>
      <c r="M13" s="172"/>
      <c r="R13" s="201"/>
    </row>
    <row r="14" spans="1:37" ht="15.65" customHeight="1">
      <c r="A14" s="135"/>
      <c r="B14" s="136"/>
      <c r="C14" s="139"/>
      <c r="D14" s="181"/>
      <c r="E14" s="161"/>
      <c r="F14" s="208">
        <f t="shared" si="0"/>
        <v>0</v>
      </c>
      <c r="G14" s="161"/>
      <c r="H14" s="208"/>
      <c r="I14" s="217"/>
      <c r="J14" s="173"/>
      <c r="K14" s="172"/>
      <c r="M14" s="172"/>
      <c r="R14" s="201"/>
    </row>
    <row r="15" spans="1:37" ht="15.65" customHeight="1">
      <c r="A15" s="135">
        <v>4</v>
      </c>
      <c r="B15" s="136" t="s">
        <v>131</v>
      </c>
      <c r="C15" s="139" t="s">
        <v>16</v>
      </c>
      <c r="D15" s="181">
        <v>10</v>
      </c>
      <c r="E15" s="160"/>
      <c r="F15" s="208">
        <f t="shared" si="0"/>
        <v>0</v>
      </c>
      <c r="G15" s="161"/>
      <c r="H15" s="208"/>
      <c r="I15" s="217"/>
      <c r="J15" s="173"/>
      <c r="K15" s="172"/>
      <c r="M15" s="172"/>
      <c r="R15" s="201"/>
    </row>
    <row r="16" spans="1:37" ht="15.65" customHeight="1">
      <c r="A16" s="135"/>
      <c r="B16" s="136"/>
      <c r="C16" s="139"/>
      <c r="D16" s="181"/>
      <c r="E16" s="161"/>
      <c r="F16" s="208">
        <f t="shared" si="0"/>
        <v>0</v>
      </c>
      <c r="G16" s="161"/>
      <c r="H16" s="208"/>
      <c r="I16" s="217"/>
      <c r="J16" s="173"/>
      <c r="K16" s="172"/>
      <c r="M16" s="172"/>
      <c r="R16" s="201"/>
    </row>
    <row r="17" spans="1:18" ht="15.65" customHeight="1">
      <c r="A17" s="135">
        <v>5</v>
      </c>
      <c r="B17" s="136" t="s">
        <v>108</v>
      </c>
      <c r="C17" s="139" t="s">
        <v>16</v>
      </c>
      <c r="D17" s="181">
        <v>48</v>
      </c>
      <c r="E17" s="160"/>
      <c r="F17" s="208">
        <f t="shared" si="0"/>
        <v>0</v>
      </c>
      <c r="G17" s="161"/>
      <c r="H17" s="208"/>
      <c r="I17" s="217"/>
      <c r="J17" s="173"/>
      <c r="K17" s="172"/>
      <c r="M17" s="172"/>
      <c r="R17" s="201"/>
    </row>
    <row r="18" spans="1:18" ht="15.65" customHeight="1">
      <c r="C18" s="105"/>
      <c r="E18" s="161"/>
      <c r="F18" s="208">
        <f t="shared" si="0"/>
        <v>0</v>
      </c>
      <c r="G18" s="161"/>
      <c r="H18" s="208"/>
      <c r="I18" s="217"/>
    </row>
    <row r="19" spans="1:18" ht="15.65" customHeight="1">
      <c r="A19" s="140" t="s">
        <v>63</v>
      </c>
      <c r="B19" s="95" t="s">
        <v>62</v>
      </c>
      <c r="C19" s="167"/>
      <c r="D19" s="168"/>
      <c r="E19" s="261"/>
      <c r="F19" s="208">
        <f t="shared" si="0"/>
        <v>0</v>
      </c>
      <c r="G19" s="158"/>
      <c r="H19" s="223"/>
      <c r="I19" s="217"/>
      <c r="R19" s="201"/>
    </row>
    <row r="20" spans="1:18" ht="15.65" customHeight="1">
      <c r="A20" s="135">
        <v>1</v>
      </c>
      <c r="B20" s="136" t="s">
        <v>174</v>
      </c>
      <c r="C20" s="139" t="s">
        <v>17</v>
      </c>
      <c r="D20" s="106">
        <v>14</v>
      </c>
      <c r="E20" s="160"/>
      <c r="F20" s="208">
        <f t="shared" si="0"/>
        <v>0</v>
      </c>
      <c r="G20" s="211"/>
      <c r="H20" s="208"/>
      <c r="I20" s="217"/>
      <c r="R20" s="201"/>
    </row>
    <row r="21" spans="1:18" ht="15.65" customHeight="1">
      <c r="A21" s="135"/>
      <c r="B21" s="136"/>
      <c r="C21" s="139"/>
      <c r="D21" s="106"/>
      <c r="E21" s="160"/>
      <c r="F21" s="208">
        <f t="shared" si="0"/>
        <v>0</v>
      </c>
      <c r="G21" s="211"/>
      <c r="H21" s="208"/>
      <c r="I21" s="217"/>
      <c r="R21" s="201"/>
    </row>
    <row r="22" spans="1:18" ht="15.65" customHeight="1">
      <c r="A22" s="135">
        <v>2</v>
      </c>
      <c r="B22" s="136" t="s">
        <v>173</v>
      </c>
      <c r="C22" s="139" t="s">
        <v>17</v>
      </c>
      <c r="D22" s="106">
        <v>5</v>
      </c>
      <c r="E22" s="160"/>
      <c r="F22" s="208">
        <f t="shared" si="0"/>
        <v>0</v>
      </c>
      <c r="G22" s="211"/>
      <c r="H22" s="208"/>
      <c r="I22" s="217"/>
      <c r="R22" s="201"/>
    </row>
    <row r="23" spans="1:18" ht="15.65" customHeight="1">
      <c r="A23" s="140"/>
      <c r="B23" s="95"/>
      <c r="C23" s="167"/>
      <c r="D23" s="168"/>
      <c r="E23" s="158"/>
      <c r="F23" s="208">
        <f t="shared" si="0"/>
        <v>0</v>
      </c>
      <c r="G23" s="158"/>
      <c r="H23" s="223"/>
      <c r="I23" s="217"/>
      <c r="R23" s="201"/>
    </row>
    <row r="24" spans="1:18" ht="15.65" customHeight="1">
      <c r="A24" s="38">
        <v>3</v>
      </c>
      <c r="B24" s="10" t="s">
        <v>152</v>
      </c>
      <c r="C24" s="10" t="s">
        <v>17</v>
      </c>
      <c r="D24">
        <v>14</v>
      </c>
      <c r="E24" s="39"/>
      <c r="F24" s="208">
        <f t="shared" si="0"/>
        <v>0</v>
      </c>
      <c r="G24" s="226"/>
      <c r="H24" s="208"/>
      <c r="I24" s="217"/>
      <c r="R24" s="201"/>
    </row>
    <row r="25" spans="1:18" ht="15.65" customHeight="1">
      <c r="A25" s="140"/>
      <c r="B25" s="95"/>
      <c r="C25" s="167"/>
      <c r="D25" s="168"/>
      <c r="E25" s="158"/>
      <c r="F25" s="208">
        <f t="shared" si="0"/>
        <v>0</v>
      </c>
      <c r="G25" s="158"/>
      <c r="H25" s="223"/>
      <c r="I25" s="217"/>
      <c r="R25" s="201"/>
    </row>
    <row r="26" spans="1:18" ht="15.65" customHeight="1">
      <c r="A26" s="38">
        <v>4</v>
      </c>
      <c r="B26" s="10" t="s">
        <v>153</v>
      </c>
      <c r="C26" s="10" t="s">
        <v>17</v>
      </c>
      <c r="D26">
        <v>14</v>
      </c>
      <c r="E26" s="39"/>
      <c r="F26" s="208">
        <f t="shared" si="0"/>
        <v>0</v>
      </c>
      <c r="G26" s="226"/>
      <c r="H26" s="208"/>
      <c r="I26" s="217"/>
      <c r="R26" s="201"/>
    </row>
    <row r="27" spans="1:18" ht="15.65" customHeight="1">
      <c r="A27" s="138"/>
      <c r="F27" s="208">
        <f t="shared" si="0"/>
        <v>0</v>
      </c>
      <c r="G27"/>
      <c r="H27" s="208"/>
      <c r="I27" s="217"/>
      <c r="R27" s="201"/>
    </row>
    <row r="28" spans="1:18" ht="15.65" customHeight="1">
      <c r="A28" s="38">
        <v>5</v>
      </c>
      <c r="B28" s="10" t="s">
        <v>172</v>
      </c>
      <c r="C28" s="10" t="s">
        <v>16</v>
      </c>
      <c r="D28">
        <v>8</v>
      </c>
      <c r="E28" s="39"/>
      <c r="F28" s="208">
        <f t="shared" si="0"/>
        <v>0</v>
      </c>
      <c r="G28" s="226"/>
      <c r="H28" s="208"/>
      <c r="I28" s="217"/>
      <c r="R28" s="201"/>
    </row>
    <row r="29" spans="1:18" ht="15.65" customHeight="1">
      <c r="A29" s="138"/>
      <c r="F29" s="208">
        <f t="shared" si="0"/>
        <v>0</v>
      </c>
      <c r="G29"/>
      <c r="H29" s="208"/>
      <c r="I29" s="217"/>
      <c r="R29" s="201"/>
    </row>
    <row r="30" spans="1:18">
      <c r="A30" s="38">
        <v>6</v>
      </c>
      <c r="B30" s="10" t="s">
        <v>171</v>
      </c>
      <c r="C30" s="10" t="s">
        <v>16</v>
      </c>
      <c r="D30">
        <v>8</v>
      </c>
      <c r="E30" s="39"/>
      <c r="F30" s="208">
        <f t="shared" si="0"/>
        <v>0</v>
      </c>
      <c r="G30" s="226"/>
      <c r="H30" s="208"/>
      <c r="R30" s="201"/>
    </row>
    <row r="31" spans="1:18">
      <c r="E31" s="33"/>
      <c r="F31" s="208">
        <f t="shared" si="0"/>
        <v>0</v>
      </c>
      <c r="H31" s="208"/>
    </row>
    <row r="32" spans="1:18">
      <c r="A32" s="135">
        <v>7</v>
      </c>
      <c r="B32" s="10" t="s">
        <v>114</v>
      </c>
      <c r="C32" s="10" t="s">
        <v>16</v>
      </c>
      <c r="D32" s="13">
        <v>4</v>
      </c>
      <c r="E32" s="39"/>
      <c r="F32" s="208">
        <f t="shared" si="0"/>
        <v>0</v>
      </c>
      <c r="G32" s="226"/>
      <c r="H32" s="208"/>
    </row>
    <row r="33" spans="1:18">
      <c r="E33" s="33"/>
      <c r="F33" s="208">
        <f t="shared" si="0"/>
        <v>0</v>
      </c>
      <c r="H33" s="208"/>
    </row>
    <row r="34" spans="1:18">
      <c r="A34" s="135">
        <v>8</v>
      </c>
      <c r="B34" s="10" t="s">
        <v>115</v>
      </c>
      <c r="C34" s="10" t="s">
        <v>16</v>
      </c>
      <c r="D34" s="13">
        <v>8</v>
      </c>
      <c r="E34" s="39"/>
      <c r="F34" s="208">
        <f t="shared" si="0"/>
        <v>0</v>
      </c>
      <c r="G34" s="226"/>
      <c r="H34" s="208"/>
      <c r="R34" s="201"/>
    </row>
    <row r="35" spans="1:18">
      <c r="A35" s="135"/>
      <c r="F35" s="208">
        <f t="shared" si="0"/>
        <v>0</v>
      </c>
      <c r="G35"/>
      <c r="H35" s="208"/>
      <c r="R35" s="201"/>
    </row>
    <row r="36" spans="1:18">
      <c r="A36" s="38">
        <v>9</v>
      </c>
      <c r="B36" s="2" t="s">
        <v>65</v>
      </c>
      <c r="C36" s="10" t="s">
        <v>16</v>
      </c>
      <c r="D36" s="13">
        <v>16</v>
      </c>
      <c r="E36" s="39"/>
      <c r="F36" s="208">
        <f t="shared" si="0"/>
        <v>0</v>
      </c>
      <c r="G36" s="43"/>
      <c r="H36" s="208"/>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C43" s="10"/>
      <c r="E43" s="43"/>
      <c r="F43" s="208">
        <f t="shared" si="0"/>
        <v>0</v>
      </c>
      <c r="G43" s="43"/>
      <c r="H43" s="208"/>
      <c r="R43" s="201"/>
    </row>
    <row r="44" spans="1:18" ht="15.65" customHeight="1">
      <c r="A44" s="135">
        <v>13</v>
      </c>
      <c r="B44" s="136" t="s">
        <v>170</v>
      </c>
      <c r="C44" s="139" t="s">
        <v>17</v>
      </c>
      <c r="D44" s="106">
        <v>10</v>
      </c>
      <c r="E44" s="160"/>
      <c r="F44" s="208">
        <f t="shared" si="0"/>
        <v>0</v>
      </c>
      <c r="G44" s="211"/>
      <c r="H44" s="208"/>
      <c r="I44" s="217"/>
      <c r="R44" s="201"/>
    </row>
    <row r="45" spans="1:18">
      <c r="C45" s="10"/>
      <c r="E45" s="43"/>
      <c r="F45" s="208">
        <f t="shared" si="0"/>
        <v>0</v>
      </c>
      <c r="G45" s="43"/>
      <c r="H45" s="208"/>
      <c r="R45" s="201"/>
    </row>
    <row r="46" spans="1:18">
      <c r="A46" s="38">
        <v>14</v>
      </c>
      <c r="B46" s="2" t="s">
        <v>169</v>
      </c>
      <c r="C46" s="10" t="s">
        <v>16</v>
      </c>
      <c r="D46" s="13">
        <v>2</v>
      </c>
      <c r="E46" s="39"/>
      <c r="F46" s="208">
        <f t="shared" si="0"/>
        <v>0</v>
      </c>
      <c r="G46" s="43"/>
      <c r="H46" s="208"/>
      <c r="R46" s="201"/>
    </row>
    <row r="47" spans="1:18">
      <c r="F47" s="208">
        <f t="shared" si="0"/>
        <v>0</v>
      </c>
      <c r="H47" s="208"/>
    </row>
    <row r="48" spans="1:18" ht="13">
      <c r="A48" s="46" t="s">
        <v>68</v>
      </c>
      <c r="B48" s="95" t="s">
        <v>69</v>
      </c>
      <c r="C48" s="167"/>
      <c r="D48" s="168"/>
      <c r="E48" s="261"/>
      <c r="F48" s="208">
        <f t="shared" si="0"/>
        <v>0</v>
      </c>
      <c r="G48" s="158"/>
      <c r="H48" s="223"/>
      <c r="R48" s="201"/>
    </row>
    <row r="49" spans="1:256">
      <c r="A49" s="38">
        <v>1</v>
      </c>
      <c r="B49" s="136" t="s">
        <v>123</v>
      </c>
      <c r="C49" s="139" t="s">
        <v>17</v>
      </c>
      <c r="D49" s="106">
        <v>50</v>
      </c>
      <c r="E49" s="39"/>
      <c r="F49" s="208">
        <f t="shared" si="0"/>
        <v>0</v>
      </c>
      <c r="G49" s="226"/>
      <c r="H49" s="208"/>
      <c r="R49" s="201"/>
    </row>
    <row r="50" spans="1:256">
      <c r="B50" s="33"/>
      <c r="C50" s="33"/>
      <c r="D50" s="33"/>
      <c r="E50" s="33"/>
      <c r="F50" s="208">
        <f t="shared" si="0"/>
        <v>0</v>
      </c>
      <c r="H50" s="208"/>
      <c r="R50" s="201"/>
    </row>
    <row r="51" spans="1:256">
      <c r="A51" s="13">
        <v>2</v>
      </c>
      <c r="B51" s="4" t="s">
        <v>84</v>
      </c>
      <c r="C51" s="10" t="s">
        <v>17</v>
      </c>
      <c r="D51" s="13">
        <v>20</v>
      </c>
      <c r="E51" s="39"/>
      <c r="F51" s="208">
        <f t="shared" si="0"/>
        <v>0</v>
      </c>
      <c r="G51" s="43"/>
      <c r="H51" s="208"/>
      <c r="R51" s="201"/>
    </row>
    <row r="52" spans="1:256">
      <c r="A52" s="13"/>
      <c r="B52" s="10"/>
      <c r="C52" s="10"/>
      <c r="E52" s="33"/>
      <c r="F52" s="208">
        <f t="shared" si="0"/>
        <v>0</v>
      </c>
      <c r="H52" s="208"/>
      <c r="R52" s="201"/>
    </row>
    <row r="53" spans="1:256">
      <c r="A53" s="13">
        <v>3</v>
      </c>
      <c r="B53" s="2" t="s">
        <v>85</v>
      </c>
      <c r="C53" s="10" t="s">
        <v>16</v>
      </c>
      <c r="D53" s="13">
        <v>10</v>
      </c>
      <c r="E53" s="39"/>
      <c r="F53" s="208">
        <f t="shared" si="0"/>
        <v>0</v>
      </c>
      <c r="G53" s="43"/>
      <c r="H53" s="208"/>
      <c r="R53" s="201"/>
    </row>
    <row r="54" spans="1:256">
      <c r="A54" s="13"/>
      <c r="C54" s="10"/>
      <c r="E54" s="43"/>
      <c r="F54" s="208">
        <f t="shared" si="0"/>
        <v>0</v>
      </c>
      <c r="G54" s="43"/>
      <c r="H54" s="208"/>
    </row>
    <row r="55" spans="1:256">
      <c r="A55" s="13">
        <v>4</v>
      </c>
      <c r="B55" s="2" t="s">
        <v>70</v>
      </c>
      <c r="C55" s="10" t="s">
        <v>16</v>
      </c>
      <c r="D55" s="13">
        <v>10</v>
      </c>
      <c r="E55" s="39"/>
      <c r="F55" s="208">
        <f>D55*E55</f>
        <v>0</v>
      </c>
      <c r="G55" s="43"/>
      <c r="H55" s="208"/>
    </row>
    <row r="56" spans="1:256" ht="26.5" thickBot="1">
      <c r="A56" s="13"/>
      <c r="B56" s="163" t="str">
        <f>+CONCATENATE("REKAPITULACIJA - ",B7)</f>
        <v>REKAPITULACIJA - SEZNAM OPREME KABELSKE POVEZAVE</v>
      </c>
      <c r="C56" s="164"/>
      <c r="D56" s="165"/>
      <c r="F56" s="229">
        <f>SUM(F8:F55)</f>
        <v>0</v>
      </c>
      <c r="G56" s="130"/>
      <c r="H56" s="207"/>
    </row>
    <row r="57" spans="1:256" ht="13" thickTop="1"/>
    <row r="59" spans="1:256" s="33" customFormat="1" ht="13">
      <c r="I59" s="13"/>
      <c r="J59"/>
      <c r="K59"/>
      <c r="L59"/>
      <c r="M59"/>
      <c r="N59"/>
      <c r="O59"/>
      <c r="P59"/>
      <c r="Q59" s="187"/>
      <c r="R59" s="187"/>
      <c r="S59" s="187"/>
      <c r="T59" s="187"/>
      <c r="U59"/>
      <c r="V59"/>
      <c r="W59" s="187"/>
      <c r="X59" s="187"/>
      <c r="Y59"/>
      <c r="Z59" s="187"/>
      <c r="AA59"/>
      <c r="AB59"/>
      <c r="AC59" s="187"/>
      <c r="AD59"/>
      <c r="AE59"/>
      <c r="AF59" s="187"/>
      <c r="AG59"/>
      <c r="AH59"/>
      <c r="AI59" s="187"/>
      <c r="AJ59" s="187"/>
      <c r="AK59" s="187"/>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9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27"/>
      <c r="C68" s="73"/>
      <c r="D68"/>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27"/>
      <c r="C71" s="73"/>
      <c r="D7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9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C78" s="13"/>
      <c r="D78" s="13"/>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B79" s="10"/>
      <c r="C79" s="73"/>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12.65" customHeigh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25" customHeight="1">
      <c r="A81" s="37"/>
      <c r="B81" s="27"/>
      <c r="C81" s="10"/>
      <c r="D81" s="99"/>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ht="25" customHeight="1">
      <c r="A82" s="37"/>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25" customHeigh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25" customHeight="1">
      <c r="A84" s="38"/>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7"/>
      <c r="B85" s="4"/>
      <c r="C85" s="10"/>
      <c r="D85" s="13"/>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9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7"/>
      <c r="B91" s="100"/>
      <c r="C91" s="10"/>
      <c r="D91" s="99"/>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9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93"/>
      <c r="C94" s="33"/>
      <c r="D94" s="33"/>
      <c r="E94" s="33"/>
      <c r="F94" s="33"/>
      <c r="H94" s="33"/>
    </row>
    <row r="95" spans="1:256">
      <c r="A95" s="37"/>
      <c r="B95" s="4"/>
      <c r="C95" s="10"/>
      <c r="D95" s="99"/>
      <c r="E95" s="43"/>
      <c r="F95" s="33"/>
      <c r="H95" s="33"/>
    </row>
    <row r="96" spans="1:256">
      <c r="A96" s="33"/>
      <c r="B96" s="33"/>
      <c r="C96" s="33"/>
      <c r="D96" s="33"/>
      <c r="E96" s="33"/>
      <c r="F96" s="33"/>
      <c r="H96" s="33"/>
    </row>
    <row r="97" spans="1:256">
      <c r="A97" s="37"/>
      <c r="B97" s="169"/>
      <c r="C97" s="10"/>
      <c r="D97" s="99"/>
      <c r="E97" s="43"/>
      <c r="F97" s="33"/>
      <c r="H97" s="33"/>
    </row>
    <row r="98" spans="1:256">
      <c r="A98" s="37"/>
      <c r="B98" s="33"/>
      <c r="C98" s="33"/>
      <c r="D98" s="33"/>
      <c r="E98" s="33"/>
      <c r="F98" s="33"/>
      <c r="H98" s="33"/>
    </row>
    <row r="99" spans="1:256">
      <c r="A99" s="13"/>
      <c r="B99" s="4"/>
      <c r="C99" s="10"/>
      <c r="D99" s="99"/>
      <c r="E99" s="43"/>
      <c r="F99" s="33"/>
      <c r="H99" s="33"/>
    </row>
    <row r="100" spans="1:256" s="33" customFormat="1">
      <c r="A100" s="13"/>
      <c r="B100" s="2"/>
      <c r="C100" s="13"/>
      <c r="D100" s="13"/>
      <c r="E100"/>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2.65" customHeight="1">
      <c r="A102" s="13"/>
      <c r="B102" s="2"/>
      <c r="C102" s="13"/>
      <c r="D102" s="1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99"/>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4"/>
      <c r="C105" s="10"/>
      <c r="D105" s="99"/>
      <c r="E105" s="43"/>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100"/>
      <c r="C106" s="10"/>
      <c r="D106" s="99"/>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4"/>
      <c r="C107" s="10"/>
      <c r="D107" s="13"/>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E1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00"/>
      <c r="C109" s="10"/>
      <c r="D109" s="99"/>
      <c r="E109" s="43"/>
      <c r="F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
      <c r="C110" s="13"/>
      <c r="D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27"/>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27"/>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I114" s="99"/>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E115" s="4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4"/>
      <c r="C117" s="10"/>
      <c r="D117" s="99"/>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2.65" customHeight="1">
      <c r="A118" s="37"/>
      <c r="B118" s="89"/>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7"/>
      <c r="B119" s="100"/>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G120" s="100"/>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7"/>
      <c r="B121" s="100"/>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G122" s="100"/>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ht="16" customHeigh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27"/>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27"/>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s="99"/>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0"/>
      <c r="C131" s="10"/>
      <c r="D131" s="99"/>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7"/>
      <c r="G132" s="100"/>
      <c r="H132" s="10"/>
      <c r="I132" s="99"/>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I133" s="99"/>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27"/>
      <c r="G134" s="27"/>
      <c r="H134" s="10"/>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ht="10.5" customHeight="1">
      <c r="A135" s="13"/>
      <c r="B135" s="10"/>
      <c r="C135" s="73"/>
      <c r="D135"/>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G136" s="27"/>
      <c r="H136" s="10"/>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13"/>
      <c r="B137" s="27"/>
      <c r="C137" s="10"/>
      <c r="D137" s="99"/>
      <c r="E137" s="43"/>
      <c r="G137" s="2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G138" s="27"/>
      <c r="H138" s="10"/>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G139" s="27"/>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G140" s="10"/>
      <c r="H140" s="10"/>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73"/>
      <c r="D141"/>
      <c r="E141" s="43"/>
      <c r="G141" s="10"/>
      <c r="H141" s="10"/>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10"/>
      <c r="C142" s="73"/>
      <c r="D142"/>
      <c r="G142" s="10"/>
      <c r="H142" s="7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4"/>
      <c r="C143" s="10"/>
      <c r="D143" s="99"/>
      <c r="E143" s="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E144" s="43"/>
      <c r="H144" s="10"/>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
      <c r="C145" s="10"/>
      <c r="D145" s="99"/>
      <c r="E145" s="4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E146" s="43"/>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4"/>
      <c r="B147" s="10"/>
      <c r="C147" s="10"/>
      <c r="D147"/>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4"/>
      <c r="E148" s="43"/>
      <c r="H148" s="13"/>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ht="13">
      <c r="A149" s="46"/>
      <c r="B149" s="180"/>
      <c r="C149" s="167"/>
      <c r="D149" s="168"/>
      <c r="G149" s="81"/>
      <c r="H149" s="22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B150" s="10"/>
      <c r="D150"/>
      <c r="H150" s="224"/>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15"/>
      <c r="B151" s="100"/>
      <c r="C151" s="10"/>
      <c r="D151" s="99"/>
      <c r="E151" s="43"/>
      <c r="H151" s="224"/>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H152" s="217"/>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c r="A154" s="13"/>
      <c r="B154" s="33"/>
      <c r="C154" s="33"/>
      <c r="E154" s="33"/>
      <c r="F154" s="33"/>
      <c r="H154" s="32"/>
    </row>
    <row r="155" spans="1:256" s="33" customFormat="1">
      <c r="A155" s="13"/>
      <c r="B155" s="4"/>
      <c r="C155" s="10"/>
      <c r="D155" s="13"/>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10"/>
      <c r="C156" s="10"/>
      <c r="D156" s="1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13"/>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D158" s="1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27"/>
      <c r="C159" s="73"/>
      <c r="D159"/>
      <c r="E159" s="43"/>
      <c r="H159" s="32"/>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27"/>
      <c r="C161" s="73"/>
      <c r="D161"/>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93"/>
      <c r="H162" s="32"/>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0"/>
      <c r="C163" s="10"/>
      <c r="D163" s="99"/>
      <c r="E163" s="43"/>
      <c r="H163" s="13"/>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93"/>
      <c r="H164" s="32"/>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H165" s="32"/>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C166" s="13"/>
      <c r="D166" s="1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
      <c r="C167" s="73"/>
      <c r="D167" s="13"/>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7"/>
      <c r="B169" s="4"/>
      <c r="C169" s="10"/>
      <c r="D169" s="13"/>
      <c r="E169" s="43"/>
      <c r="G169" s="225"/>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s="37"/>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37"/>
      <c r="B171" s="4"/>
      <c r="C171" s="10"/>
      <c r="D171" s="13"/>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38"/>
      <c r="G172" s="4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5"/>
      <c r="B173" s="4"/>
      <c r="C173" s="10"/>
      <c r="D173" s="13"/>
      <c r="E173" s="4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5"/>
      <c r="B175" s="100"/>
      <c r="C175" s="10"/>
      <c r="D175" s="99"/>
      <c r="E175" s="43"/>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15"/>
      <c r="B176" s="9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100"/>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100"/>
      <c r="C178" s="10"/>
      <c r="D178" s="99"/>
      <c r="E178" s="43"/>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100"/>
      <c r="C179" s="10"/>
      <c r="D179" s="99"/>
      <c r="E179" s="43"/>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93"/>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E181" s="43"/>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c r="B184" s="4"/>
      <c r="F184"/>
      <c r="G184" s="43"/>
      <c r="H184" s="32"/>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c r="B185" s="4"/>
      <c r="C185" s="10"/>
      <c r="D185" s="99"/>
      <c r="F185"/>
      <c r="G185" s="43"/>
      <c r="H185" s="32"/>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c r="B186" s="4"/>
      <c r="F186"/>
      <c r="G186" s="43"/>
      <c r="H186" s="32"/>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c r="B187" s="4"/>
      <c r="C187" s="10"/>
      <c r="D187" s="99"/>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37"/>
      <c r="B188" s="4"/>
      <c r="C188" s="10"/>
      <c r="D188" s="99"/>
      <c r="E188" s="43"/>
      <c r="F188"/>
      <c r="G188" s="4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37"/>
      <c r="B189" s="2"/>
      <c r="C189" s="13"/>
      <c r="D189" s="13"/>
      <c r="E189"/>
      <c r="F189"/>
      <c r="G189" s="43"/>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2"/>
      <c r="C191" s="13"/>
      <c r="D191" s="1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99"/>
      <c r="E192" s="43"/>
      <c r="F192"/>
      <c r="G192" s="43"/>
      <c r="H192" s="1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s="4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4"/>
      <c r="C194" s="10"/>
      <c r="D194" s="99"/>
      <c r="E194" s="43"/>
      <c r="F194"/>
      <c r="G194" s="43"/>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100"/>
      <c r="C195" s="10"/>
      <c r="D195" s="99"/>
      <c r="E195" s="43"/>
      <c r="F195"/>
      <c r="G195" s="43"/>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4"/>
      <c r="C196" s="10"/>
      <c r="D196" s="13"/>
      <c r="E196" s="43"/>
      <c r="F196"/>
      <c r="G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13"/>
      <c r="E197"/>
      <c r="F197"/>
      <c r="G197" s="43"/>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100"/>
      <c r="C198" s="10"/>
      <c r="D198" s="99"/>
      <c r="E198" s="43"/>
      <c r="F198"/>
      <c r="H198" s="32"/>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13"/>
      <c r="B199" s="2"/>
      <c r="C199" s="13"/>
      <c r="D199" s="13"/>
      <c r="F199"/>
      <c r="H199" s="32"/>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B201" s="27"/>
      <c r="H201" s="32"/>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27"/>
      <c r="C202" s="10"/>
      <c r="D202" s="99"/>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27"/>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27"/>
      <c r="C204" s="10"/>
      <c r="D204" s="99"/>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
      <c r="B206" s="4"/>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B207" s="89"/>
      <c r="F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ht="12" customHeight="1">
      <c r="A210" s="37"/>
      <c r="B210" s="100"/>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2" customHeight="1">
      <c r="A211" s="37"/>
      <c r="G211" s="43"/>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7"/>
      <c r="B212" s="100"/>
      <c r="C212" s="10"/>
      <c r="D212" s="99"/>
      <c r="E212" s="43"/>
      <c r="G212" s="43"/>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G213" s="4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27"/>
      <c r="C218" s="10"/>
      <c r="D218" s="99"/>
      <c r="E218" s="43"/>
      <c r="G218" s="4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0"/>
      <c r="C222" s="10"/>
      <c r="D222" s="99"/>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B223" s="27"/>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B226" s="10"/>
      <c r="C226" s="73"/>
      <c r="D226"/>
      <c r="E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B228" s="27"/>
      <c r="C228" s="10"/>
      <c r="D228" s="99"/>
      <c r="E228" s="43"/>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27"/>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27"/>
      <c r="C230" s="10"/>
      <c r="D230" s="99"/>
      <c r="E230" s="43"/>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B231" s="27"/>
      <c r="C231" s="10"/>
      <c r="D231" s="99"/>
      <c r="G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73"/>
      <c r="D232"/>
      <c r="E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B233" s="10"/>
      <c r="C233" s="73"/>
      <c r="D233"/>
      <c r="H233" s="32"/>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7"/>
      <c r="B234" s="4"/>
      <c r="C234" s="10"/>
      <c r="D234" s="99"/>
      <c r="E234" s="43"/>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7"/>
      <c r="E235" s="43"/>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7"/>
      <c r="B236" s="10"/>
      <c r="C236" s="10"/>
      <c r="D236" s="99"/>
      <c r="E236" s="43"/>
      <c r="G236" s="43"/>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7"/>
      <c r="E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0"/>
      <c r="C238" s="10"/>
      <c r="D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0"/>
      <c r="B239" s="103"/>
      <c r="C239" s="130"/>
      <c r="D239" s="130"/>
      <c r="E239" s="130"/>
      <c r="H239" s="32"/>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03"/>
      <c r="C240" s="105"/>
      <c r="D240" s="141"/>
      <c r="E240" s="161"/>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41"/>
      <c r="E241" s="130"/>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41"/>
      <c r="E242" s="161"/>
      <c r="F242"/>
      <c r="H242" s="32"/>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41"/>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135"/>
      <c r="B244" s="178"/>
      <c r="C244" s="170"/>
      <c r="D244" s="171"/>
      <c r="E244" s="161"/>
      <c r="F244"/>
      <c r="H244" s="32"/>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03"/>
      <c r="C245" s="105"/>
      <c r="D245" s="134"/>
      <c r="E245" s="128"/>
      <c r="F245"/>
      <c r="H245" s="32"/>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03"/>
      <c r="C246" s="105"/>
      <c r="D246" s="134"/>
      <c r="E246" s="161"/>
      <c r="F246"/>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35"/>
      <c r="B247" s="103"/>
      <c r="C247" s="105"/>
      <c r="D247" s="134"/>
      <c r="E247" s="128"/>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35"/>
      <c r="B248" s="127"/>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5"/>
      <c r="B249" s="127"/>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35"/>
      <c r="B250" s="129"/>
      <c r="C250" s="128"/>
      <c r="D250" s="134"/>
      <c r="E250" s="161"/>
      <c r="G250" s="43"/>
      <c r="H250" s="32"/>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106"/>
      <c r="B251" s="129"/>
      <c r="C251" s="128"/>
      <c r="D251" s="134"/>
      <c r="E251" s="130"/>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106"/>
      <c r="B252" s="129"/>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130"/>
      <c r="B253" s="129"/>
      <c r="C253" s="128"/>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ht="13">
      <c r="A254" s="162"/>
      <c r="B254" s="128"/>
      <c r="C254" s="128"/>
      <c r="D254" s="106"/>
      <c r="E254" s="16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B255" s="129"/>
      <c r="C255" s="128"/>
      <c r="D255" s="134"/>
      <c r="E255" s="130"/>
      <c r="G255" s="4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8"/>
      <c r="C256" s="128"/>
      <c r="D256" s="134"/>
      <c r="E256" s="161"/>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9"/>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9"/>
      <c r="C258" s="128"/>
      <c r="D258" s="106"/>
      <c r="E258" s="16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06"/>
      <c r="E260" s="16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4"/>
      <c r="B261" s="127"/>
      <c r="C261" s="105"/>
      <c r="D261" s="134"/>
      <c r="E261" s="130"/>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4"/>
      <c r="B262" s="127"/>
      <c r="C262" s="128"/>
      <c r="D262" s="134"/>
      <c r="E262" s="161"/>
      <c r="G262" s="4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4"/>
      <c r="B263" s="127"/>
      <c r="C263" s="105"/>
      <c r="D263" s="134"/>
      <c r="E263" s="130"/>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4"/>
      <c r="B264" s="129"/>
      <c r="C264" s="128"/>
      <c r="D264" s="134"/>
      <c r="E264" s="130"/>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ht="13">
      <c r="A265" s="46"/>
      <c r="B265" s="129"/>
      <c r="C265" s="105"/>
      <c r="D265" s="134"/>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ht="13">
      <c r="A266" s="46"/>
      <c r="B266" s="128"/>
      <c r="C266" s="128"/>
      <c r="D266" s="134"/>
      <c r="E266" s="16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ht="13">
      <c r="A267" s="46"/>
      <c r="B267" s="129"/>
      <c r="C267" s="105"/>
      <c r="D267" s="134"/>
      <c r="E267" s="130"/>
      <c r="G267" s="43"/>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ht="13">
      <c r="A268" s="46"/>
      <c r="B268" s="105"/>
      <c r="C268" s="105"/>
      <c r="D268" s="128"/>
      <c r="E268" s="16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ht="13">
      <c r="A269" s="46"/>
      <c r="B269" s="130"/>
      <c r="C269" s="130"/>
      <c r="D269" s="130"/>
      <c r="E269" s="130"/>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34"/>
      <c r="B270" s="182"/>
      <c r="C270" s="129"/>
      <c r="D270" s="183"/>
      <c r="E270" s="130"/>
      <c r="G270" s="227"/>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100"/>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s="34"/>
      <c r="B273" s="35"/>
      <c r="C273" s="13"/>
      <c r="D273" s="31"/>
      <c r="E273" s="40"/>
      <c r="F273" s="32"/>
      <c r="H273" s="13"/>
      <c r="I273" s="13"/>
      <c r="J273"/>
      <c r="K273"/>
      <c r="L273"/>
      <c r="M273"/>
      <c r="N273" s="27"/>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H274" s="13"/>
      <c r="I274" s="13"/>
      <c r="J274"/>
      <c r="K274"/>
      <c r="L274"/>
      <c r="M274"/>
      <c r="N274" s="27"/>
      <c r="O274" s="10"/>
      <c r="P274" s="99"/>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H275" s="13"/>
      <c r="I275" s="13"/>
      <c r="J275"/>
      <c r="K275"/>
      <c r="L275"/>
      <c r="M275"/>
      <c r="N275" s="27"/>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H276" s="13"/>
      <c r="I276" s="13"/>
      <c r="J276"/>
      <c r="K276"/>
      <c r="L276"/>
      <c r="M276"/>
      <c r="N276" s="27"/>
      <c r="O276" s="10"/>
      <c r="P276" s="99"/>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c r="N277" s="27"/>
      <c r="O277" s="33"/>
      <c r="P277" s="33"/>
    </row>
    <row r="278" spans="1:256">
      <c r="N278" s="27"/>
      <c r="O278" s="10"/>
      <c r="P278" s="99"/>
    </row>
    <row r="279" spans="1:256">
      <c r="N279" s="27"/>
      <c r="O279" s="33"/>
      <c r="P279" s="33"/>
    </row>
    <row r="280" spans="1:256">
      <c r="N280" s="27"/>
      <c r="O280" s="10"/>
      <c r="P280" s="99"/>
    </row>
    <row r="281" spans="1:256">
      <c r="N281" s="27"/>
      <c r="O281" s="33"/>
      <c r="P281" s="33"/>
    </row>
    <row r="282" spans="1:256">
      <c r="B282" s="136"/>
      <c r="C282" s="139"/>
      <c r="D282" s="106"/>
      <c r="E282" s="161"/>
      <c r="N282" s="100"/>
      <c r="O282" s="10"/>
      <c r="P282" s="99"/>
    </row>
    <row r="283" spans="1:256">
      <c r="B283" s="136"/>
      <c r="C283" s="105"/>
      <c r="D283" s="106"/>
      <c r="E283" s="128"/>
      <c r="N283" s="27"/>
      <c r="O283" s="33"/>
      <c r="P283" s="33"/>
    </row>
    <row r="284" spans="1:256">
      <c r="B284" s="136"/>
      <c r="C284" s="139"/>
      <c r="D284" s="106"/>
      <c r="E284" s="161"/>
      <c r="N284" s="27"/>
      <c r="O284" s="10"/>
      <c r="P284" s="99"/>
    </row>
    <row r="285" spans="1:256">
      <c r="B285" s="136"/>
      <c r="C285" s="105"/>
      <c r="D285" s="106"/>
      <c r="E285" s="128"/>
      <c r="N285" s="33"/>
      <c r="O285" s="33"/>
      <c r="P285" s="33"/>
    </row>
    <row r="286" spans="1:256">
      <c r="B286" s="136"/>
      <c r="C286" s="139"/>
      <c r="D286" s="106"/>
      <c r="E286" s="161"/>
      <c r="N286" s="27"/>
      <c r="O286" s="10"/>
      <c r="P286" s="99"/>
    </row>
    <row r="287" spans="1:256">
      <c r="B287" s="136"/>
      <c r="C287" s="105"/>
      <c r="D287" s="106"/>
      <c r="E287" s="128"/>
      <c r="N287" s="33"/>
      <c r="O287" s="33"/>
      <c r="P287" s="33"/>
    </row>
    <row r="288" spans="1:256">
      <c r="B288" s="136"/>
      <c r="C288" s="139"/>
      <c r="D288" s="106"/>
      <c r="E288" s="161"/>
      <c r="N288" s="10"/>
      <c r="O288" s="10"/>
      <c r="P288" s="99"/>
    </row>
    <row r="289" spans="2:16">
      <c r="B289" s="104"/>
      <c r="C289" s="106"/>
      <c r="D289" s="106"/>
      <c r="E289" s="128"/>
      <c r="N289" s="33"/>
      <c r="O289" s="33"/>
      <c r="P289" s="33"/>
    </row>
    <row r="290" spans="2:16" ht="15.5">
      <c r="B290" s="136"/>
      <c r="C290" s="139"/>
      <c r="D290" s="106"/>
      <c r="E290" s="161"/>
      <c r="N290" s="96"/>
      <c r="O290" s="10"/>
      <c r="P290" s="99"/>
    </row>
    <row r="291" spans="2:16">
      <c r="B291" s="136"/>
      <c r="C291" s="105"/>
      <c r="D291" s="106"/>
      <c r="E291" s="128"/>
    </row>
    <row r="292" spans="2:16">
      <c r="B292" s="136"/>
      <c r="C292" s="139"/>
      <c r="D292" s="106"/>
      <c r="E292" s="161"/>
    </row>
    <row r="293" spans="2:16">
      <c r="B293" s="136"/>
      <c r="C293" s="139"/>
      <c r="D293" s="106"/>
      <c r="E293" s="128"/>
    </row>
    <row r="294" spans="2:16">
      <c r="B294" s="136"/>
      <c r="C294" s="139"/>
      <c r="D294" s="106"/>
      <c r="E294" s="161"/>
    </row>
    <row r="295" spans="2:16">
      <c r="B295" s="136"/>
      <c r="C295" s="139"/>
      <c r="D295" s="106"/>
      <c r="E295" s="128"/>
    </row>
    <row r="296" spans="2:16">
      <c r="B296" s="136"/>
      <c r="C296" s="139"/>
      <c r="D296" s="106"/>
      <c r="E296" s="161"/>
    </row>
    <row r="297" spans="2:16">
      <c r="B297" s="136"/>
      <c r="C297" s="139"/>
      <c r="D297" s="106"/>
      <c r="E297" s="128"/>
    </row>
    <row r="298" spans="2:16">
      <c r="B298" s="104"/>
      <c r="C298" s="139"/>
      <c r="D298" s="106"/>
      <c r="E298" s="161"/>
    </row>
    <row r="299" spans="2:16">
      <c r="B299" s="104"/>
      <c r="C299" s="139"/>
      <c r="D299" s="106"/>
      <c r="E299" s="128"/>
    </row>
    <row r="300" spans="2:16">
      <c r="B300" s="104"/>
      <c r="C300" s="139"/>
      <c r="D300" s="106"/>
      <c r="E300" s="161"/>
    </row>
    <row r="301" spans="2:16">
      <c r="B301" s="104"/>
      <c r="C301" s="139"/>
      <c r="D301" s="106"/>
      <c r="E301" s="128"/>
    </row>
    <row r="302" spans="2:16">
      <c r="B302" s="136"/>
      <c r="C302" s="139"/>
      <c r="D302" s="106"/>
      <c r="E302" s="161"/>
    </row>
    <row r="303" spans="2:16">
      <c r="B303" s="104"/>
      <c r="C303" s="139"/>
      <c r="D303" s="106"/>
      <c r="E303" s="128"/>
    </row>
    <row r="304" spans="2:16">
      <c r="B304" s="136"/>
      <c r="C304" s="105"/>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09" spans="1:8">
      <c r="B309" s="104"/>
      <c r="C309" s="106"/>
      <c r="D309" s="106"/>
      <c r="E309" s="128"/>
    </row>
    <row r="310" spans="1:8">
      <c r="B310" s="136"/>
      <c r="C310" s="139"/>
      <c r="D310" s="106"/>
      <c r="E310" s="161"/>
    </row>
    <row r="311" spans="1:8">
      <c r="B311" s="136"/>
      <c r="C311" s="105"/>
      <c r="D311" s="106"/>
      <c r="E311" s="128"/>
    </row>
    <row r="312" spans="1:8">
      <c r="B312" s="136"/>
      <c r="C312" s="139"/>
      <c r="D312" s="106"/>
      <c r="E312" s="161"/>
    </row>
    <row r="315" spans="1:8" ht="13">
      <c r="A315" s="46"/>
      <c r="B315" s="57"/>
      <c r="C315" s="72"/>
      <c r="D315" s="55"/>
      <c r="E315" s="33"/>
      <c r="F315" s="32"/>
    </row>
    <row r="316" spans="1:8" ht="13">
      <c r="A316" s="46"/>
      <c r="B316" s="136"/>
      <c r="C316" s="139"/>
      <c r="D316" s="106"/>
      <c r="E316" s="161"/>
      <c r="F316" s="32"/>
    </row>
    <row r="317" spans="1:8" ht="13">
      <c r="A317" s="46"/>
      <c r="B317" s="136"/>
      <c r="C317" s="105"/>
      <c r="D317" s="106"/>
      <c r="E317" s="128"/>
      <c r="F317" s="32"/>
    </row>
    <row r="318" spans="1:8" ht="13">
      <c r="A318" s="46"/>
      <c r="B318" s="136"/>
      <c r="C318" s="139"/>
      <c r="D318" s="106"/>
      <c r="E318" s="161"/>
      <c r="F318" s="32"/>
      <c r="H318" s="33"/>
    </row>
    <row r="319" spans="1:8" ht="13">
      <c r="A319" s="46"/>
      <c r="B319" s="136"/>
      <c r="C319" s="139"/>
      <c r="D319" s="106"/>
      <c r="E319" s="128"/>
      <c r="F319" s="32"/>
      <c r="H319" s="33"/>
    </row>
    <row r="320" spans="1:8">
      <c r="A320" s="34"/>
      <c r="B320" s="136"/>
      <c r="C320" s="139"/>
      <c r="D320" s="106"/>
      <c r="E320" s="161"/>
      <c r="F320" s="32"/>
      <c r="H320" s="33"/>
    </row>
    <row r="321" spans="1:8">
      <c r="A321" s="34"/>
      <c r="B321" s="136"/>
      <c r="C321" s="139"/>
      <c r="D321" s="106"/>
      <c r="E321" s="128"/>
      <c r="F321" s="32"/>
      <c r="H321" s="33"/>
    </row>
    <row r="322" spans="1:8">
      <c r="A322" s="34"/>
      <c r="B322" s="136"/>
      <c r="C322" s="139"/>
      <c r="D322" s="106"/>
      <c r="E322" s="161"/>
      <c r="F322" s="32"/>
      <c r="H322" s="33"/>
    </row>
    <row r="323" spans="1:8">
      <c r="A323" s="34"/>
      <c r="B323" s="111"/>
      <c r="C323" s="73"/>
      <c r="D323" s="79"/>
      <c r="E323" s="43"/>
      <c r="F323" s="32"/>
      <c r="H323" s="33"/>
    </row>
    <row r="324" spans="1:8">
      <c r="A324" s="34"/>
      <c r="B324" s="111"/>
      <c r="C324" s="73"/>
      <c r="D324" s="79"/>
      <c r="E324" s="33"/>
      <c r="F324" s="32"/>
      <c r="H324" s="33"/>
    </row>
    <row r="325" spans="1:8">
      <c r="B325" s="34"/>
      <c r="C325" s="136"/>
      <c r="D325" s="139"/>
      <c r="E325" s="159"/>
      <c r="F325" s="161"/>
      <c r="G325" s="32"/>
      <c r="H325" s="33"/>
    </row>
    <row r="326" spans="1:8">
      <c r="B326" s="34"/>
      <c r="C326" s="111"/>
      <c r="D326" s="73"/>
      <c r="E326" s="33"/>
      <c r="F326" s="43"/>
      <c r="G326" s="32"/>
      <c r="H326" s="33"/>
    </row>
    <row r="327" spans="1:8">
      <c r="B327" s="34"/>
      <c r="C327" s="111"/>
      <c r="D327" s="73"/>
      <c r="E327" s="33"/>
      <c r="F327" s="33"/>
      <c r="G327" s="32"/>
      <c r="H327" s="33"/>
    </row>
    <row r="339" spans="2:8" ht="13">
      <c r="B339" s="46"/>
      <c r="C339" s="57"/>
      <c r="D339" s="72"/>
      <c r="E339" s="13"/>
      <c r="F339" s="33"/>
      <c r="G339" s="32"/>
      <c r="H339" s="33"/>
    </row>
    <row r="340" spans="2:8" ht="13">
      <c r="B340" s="46"/>
      <c r="C340" s="136"/>
      <c r="D340" s="139"/>
      <c r="E340" s="159"/>
      <c r="F340" s="161"/>
      <c r="G340" s="32"/>
      <c r="H340" s="33"/>
    </row>
    <row r="341" spans="2:8" ht="13">
      <c r="B341" s="46"/>
      <c r="C341" s="136"/>
      <c r="D341" s="105"/>
      <c r="E341" s="106"/>
      <c r="F341" s="128"/>
      <c r="G341" s="32"/>
      <c r="H341" s="33"/>
    </row>
    <row r="342" spans="2:8" ht="13">
      <c r="B342" s="46"/>
      <c r="C342" s="136"/>
      <c r="D342" s="139"/>
      <c r="E342" s="159"/>
      <c r="F342" s="161"/>
      <c r="G342" s="32"/>
      <c r="H342" s="33"/>
    </row>
    <row r="343" spans="2:8" ht="13">
      <c r="B343" s="46"/>
      <c r="C343" s="136"/>
      <c r="D343" s="139"/>
      <c r="E343" s="159"/>
      <c r="F343" s="128"/>
      <c r="G343" s="32"/>
      <c r="H343" s="33"/>
    </row>
    <row r="344" spans="2:8">
      <c r="B344" s="34"/>
      <c r="C344" s="136"/>
      <c r="D344" s="139"/>
      <c r="E344" s="159"/>
      <c r="F344" s="161"/>
      <c r="G344" s="32"/>
      <c r="H344" s="33"/>
    </row>
    <row r="345" spans="2:8">
      <c r="B345" s="34"/>
      <c r="C345" s="136"/>
      <c r="D345" s="139"/>
      <c r="E345" s="159"/>
      <c r="F345" s="128"/>
      <c r="G345" s="32"/>
      <c r="H345" s="33"/>
    </row>
    <row r="346" spans="2:8">
      <c r="B346" s="34"/>
      <c r="C346" s="136"/>
      <c r="D346" s="139"/>
      <c r="E346" s="159"/>
      <c r="F346" s="161"/>
      <c r="G346" s="32"/>
      <c r="H346" s="33"/>
    </row>
    <row r="347" spans="2:8">
      <c r="B347" s="34"/>
      <c r="C347" s="111"/>
      <c r="D347" s="73"/>
      <c r="E347" s="33"/>
      <c r="F347" s="43"/>
      <c r="G347" s="32"/>
      <c r="H347" s="33"/>
    </row>
    <row r="348" spans="2:8">
      <c r="B348" s="34"/>
      <c r="C348" s="111"/>
      <c r="D348" s="73"/>
      <c r="E348" s="33"/>
      <c r="F348" s="33"/>
      <c r="G348" s="32"/>
      <c r="H348" s="33"/>
    </row>
  </sheetData>
  <sheetProtection algorithmName="SHA-512" hashValue="o1kmg+0D+J2Vundiq5naBDso4nRJy399KXtESZYjEuUhXlaAtxEU0sOannCp7JcVRUKv2bj97Qcak+ST5eXVdA==" saltValue="T07uwE3YZjAlJv2clqe87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D86B7-240F-47E3-A472-1ADC23F12ACC}">
  <sheetPr>
    <tabColor rgb="FF92D050"/>
  </sheetPr>
  <dimension ref="A1:IV318"/>
  <sheetViews>
    <sheetView showZeros="0" view="pageLayout" topLeftCell="A13" zoomScale="64" zoomScaleNormal="100" zoomScaleSheetLayoutView="100" zoomScalePageLayoutView="64" workbookViewId="0">
      <selection activeCell="E36" sqref="E36:E38"/>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4" t="s">
        <v>191</v>
      </c>
      <c r="F5" s="205" t="s">
        <v>190</v>
      </c>
      <c r="G5" s="205"/>
      <c r="H5" s="205"/>
      <c r="I5" s="204"/>
    </row>
    <row r="6" spans="1:14">
      <c r="A6" s="138"/>
      <c r="B6" s="104"/>
      <c r="C6" s="105"/>
      <c r="D6" s="106"/>
      <c r="E6" s="128"/>
      <c r="N6" s="56"/>
    </row>
    <row r="7" spans="1:14" ht="26">
      <c r="A7" s="132" t="s">
        <v>58</v>
      </c>
      <c r="B7" s="133" t="s">
        <v>71</v>
      </c>
      <c r="C7" s="105"/>
      <c r="D7" s="134"/>
      <c r="E7" s="158"/>
      <c r="F7" s="32"/>
    </row>
    <row r="8" spans="1:14" ht="13">
      <c r="A8" s="140" t="s">
        <v>61</v>
      </c>
      <c r="B8" s="95" t="s">
        <v>72</v>
      </c>
      <c r="C8" s="167"/>
      <c r="D8" s="168"/>
      <c r="E8" s="261"/>
      <c r="F8" s="223"/>
      <c r="G8" s="158"/>
      <c r="H8" s="223"/>
    </row>
    <row r="9" spans="1:14" ht="50">
      <c r="A9" s="135">
        <v>1</v>
      </c>
      <c r="B9" s="136" t="s">
        <v>116</v>
      </c>
      <c r="C9" s="139" t="s">
        <v>17</v>
      </c>
      <c r="D9" s="106">
        <v>30</v>
      </c>
      <c r="E9" s="160"/>
      <c r="F9" s="208">
        <f>D9*E9</f>
        <v>0</v>
      </c>
      <c r="G9" s="161"/>
      <c r="H9" s="208"/>
      <c r="I9" s="213"/>
      <c r="J9" s="13"/>
    </row>
    <row r="10" spans="1:14">
      <c r="A10" s="135"/>
      <c r="B10" s="136"/>
      <c r="C10" s="105"/>
      <c r="D10" s="106"/>
      <c r="E10" s="128"/>
      <c r="F10" s="208">
        <f t="shared" ref="F10:F37" si="0">D10*E10</f>
        <v>0</v>
      </c>
      <c r="G10" s="128"/>
      <c r="H10" s="208"/>
      <c r="I10" s="213"/>
    </row>
    <row r="11" spans="1:14" ht="25">
      <c r="A11" s="135">
        <v>2</v>
      </c>
      <c r="B11" s="136" t="s">
        <v>117</v>
      </c>
      <c r="C11" s="139" t="s">
        <v>17</v>
      </c>
      <c r="D11" s="106">
        <v>30</v>
      </c>
      <c r="E11" s="160"/>
      <c r="F11" s="208">
        <f t="shared" si="0"/>
        <v>0</v>
      </c>
      <c r="G11" s="211"/>
      <c r="H11" s="208"/>
      <c r="I11" s="213"/>
    </row>
    <row r="12" spans="1:14">
      <c r="A12" s="135"/>
      <c r="B12" s="136"/>
      <c r="C12" s="105"/>
      <c r="D12" s="106"/>
      <c r="E12" s="128"/>
      <c r="F12" s="208">
        <f t="shared" si="0"/>
        <v>0</v>
      </c>
      <c r="G12" s="128"/>
      <c r="H12" s="208"/>
      <c r="I12" s="213"/>
    </row>
    <row r="13" spans="1:14" ht="25">
      <c r="A13" s="135">
        <v>3</v>
      </c>
      <c r="B13" s="136" t="s">
        <v>133</v>
      </c>
      <c r="C13" s="139" t="s">
        <v>17</v>
      </c>
      <c r="D13" s="106">
        <v>10</v>
      </c>
      <c r="E13" s="160"/>
      <c r="F13" s="208">
        <f t="shared" si="0"/>
        <v>0</v>
      </c>
      <c r="G13" s="161"/>
      <c r="H13" s="208"/>
      <c r="I13" s="213"/>
      <c r="J13" s="173"/>
      <c r="K13" s="172"/>
      <c r="L13" s="172"/>
    </row>
    <row r="14" spans="1:14">
      <c r="A14" s="137"/>
      <c r="B14" s="136"/>
      <c r="C14" s="105"/>
      <c r="D14" s="106"/>
      <c r="E14" s="128"/>
      <c r="F14" s="208">
        <f t="shared" si="0"/>
        <v>0</v>
      </c>
      <c r="G14" s="128"/>
      <c r="H14" s="208"/>
      <c r="I14" s="213"/>
    </row>
    <row r="15" spans="1:14" ht="12.65" customHeight="1">
      <c r="A15" s="135">
        <v>4</v>
      </c>
      <c r="B15" s="136" t="s">
        <v>77</v>
      </c>
      <c r="C15" s="139" t="s">
        <v>16</v>
      </c>
      <c r="D15" s="181">
        <v>20</v>
      </c>
      <c r="E15" s="160"/>
      <c r="F15" s="208">
        <f t="shared" si="0"/>
        <v>0</v>
      </c>
      <c r="G15" s="161"/>
      <c r="H15" s="208"/>
      <c r="I15" s="217"/>
      <c r="J15" s="173"/>
      <c r="K15" s="172"/>
      <c r="L15" s="172"/>
      <c r="M15" s="172"/>
    </row>
    <row r="16" spans="1:14" ht="12.65" customHeight="1">
      <c r="A16" s="135"/>
      <c r="B16" s="136"/>
      <c r="C16" s="105"/>
      <c r="D16" s="106"/>
      <c r="E16" s="128"/>
      <c r="F16" s="208">
        <f t="shared" si="0"/>
        <v>0</v>
      </c>
      <c r="G16" s="128"/>
      <c r="H16" s="208"/>
      <c r="I16" s="217"/>
      <c r="J16" s="173"/>
      <c r="K16" s="172"/>
      <c r="L16" s="172"/>
      <c r="M16" s="172"/>
    </row>
    <row r="17" spans="1:14" ht="15.65" customHeight="1">
      <c r="A17" s="135">
        <v>5</v>
      </c>
      <c r="B17" s="136" t="s">
        <v>118</v>
      </c>
      <c r="C17" s="139" t="s">
        <v>16</v>
      </c>
      <c r="D17" s="181">
        <v>50</v>
      </c>
      <c r="E17" s="160"/>
      <c r="F17" s="208">
        <f t="shared" si="0"/>
        <v>0</v>
      </c>
      <c r="G17" s="211"/>
      <c r="H17" s="208"/>
      <c r="I17" s="217"/>
      <c r="J17" s="33"/>
    </row>
    <row r="18" spans="1:14" ht="15.65" customHeight="1">
      <c r="A18" s="135"/>
      <c r="B18" s="136"/>
      <c r="C18" s="139"/>
      <c r="D18" s="181"/>
      <c r="E18" s="161"/>
      <c r="F18" s="208">
        <f t="shared" si="0"/>
        <v>0</v>
      </c>
      <c r="G18" s="161"/>
      <c r="H18" s="208"/>
      <c r="I18" s="217"/>
      <c r="J18" s="173"/>
      <c r="K18" s="172"/>
      <c r="M18" s="172"/>
    </row>
    <row r="19" spans="1:14" ht="15.65" customHeight="1">
      <c r="A19" s="135">
        <v>6</v>
      </c>
      <c r="B19" s="136" t="s">
        <v>175</v>
      </c>
      <c r="C19" s="139" t="s">
        <v>16</v>
      </c>
      <c r="D19" s="181">
        <v>10</v>
      </c>
      <c r="E19" s="160"/>
      <c r="F19" s="208">
        <f t="shared" si="0"/>
        <v>0</v>
      </c>
      <c r="G19" s="161"/>
      <c r="H19" s="208"/>
      <c r="I19" s="217"/>
      <c r="J19" s="173"/>
      <c r="K19" s="172"/>
      <c r="M19" s="172"/>
    </row>
    <row r="20" spans="1:14" ht="15.65" customHeight="1">
      <c r="A20" s="135"/>
      <c r="B20" s="136"/>
      <c r="C20" s="139"/>
      <c r="D20" s="181"/>
      <c r="E20" s="161"/>
      <c r="F20" s="208">
        <f t="shared" si="0"/>
        <v>0</v>
      </c>
      <c r="G20" s="161"/>
      <c r="H20" s="208"/>
      <c r="I20" s="217"/>
      <c r="J20" s="173"/>
      <c r="K20" s="172"/>
      <c r="M20" s="172"/>
    </row>
    <row r="21" spans="1:14" ht="15.65" customHeight="1">
      <c r="A21" s="135">
        <v>7</v>
      </c>
      <c r="B21" s="136" t="s">
        <v>86</v>
      </c>
      <c r="C21" s="139" t="s">
        <v>16</v>
      </c>
      <c r="D21" s="181">
        <v>30</v>
      </c>
      <c r="E21" s="160"/>
      <c r="F21" s="208">
        <f t="shared" si="0"/>
        <v>0</v>
      </c>
      <c r="G21" s="161"/>
      <c r="H21" s="208"/>
      <c r="I21" s="217"/>
      <c r="J21" s="173"/>
      <c r="K21" s="172"/>
      <c r="M21" s="172"/>
    </row>
    <row r="22" spans="1:14" ht="15.65" customHeight="1">
      <c r="A22" s="135"/>
      <c r="B22" s="136"/>
      <c r="C22" s="139"/>
      <c r="D22" s="181"/>
      <c r="E22" s="161"/>
      <c r="F22" s="208">
        <f t="shared" si="0"/>
        <v>0</v>
      </c>
      <c r="G22" s="161"/>
      <c r="H22" s="208"/>
      <c r="I22" s="217"/>
      <c r="J22" s="173"/>
      <c r="K22" s="172"/>
      <c r="M22" s="172"/>
    </row>
    <row r="23" spans="1:14" ht="15.65" customHeight="1">
      <c r="A23" s="135">
        <v>8</v>
      </c>
      <c r="B23" s="136" t="s">
        <v>87</v>
      </c>
      <c r="C23" s="139" t="s">
        <v>16</v>
      </c>
      <c r="D23" s="181">
        <v>30</v>
      </c>
      <c r="E23" s="160"/>
      <c r="F23" s="208">
        <f t="shared" si="0"/>
        <v>0</v>
      </c>
      <c r="G23" s="161"/>
      <c r="H23" s="208"/>
      <c r="I23" s="217"/>
      <c r="J23" s="173"/>
      <c r="K23" s="172"/>
      <c r="M23" s="172"/>
    </row>
    <row r="24" spans="1:14" ht="15.65" customHeight="1">
      <c r="A24" s="135"/>
      <c r="B24" s="136"/>
      <c r="C24" s="139"/>
      <c r="D24" s="181"/>
      <c r="E24" s="161"/>
      <c r="F24" s="208">
        <f t="shared" si="0"/>
        <v>0</v>
      </c>
      <c r="G24" s="161"/>
      <c r="H24" s="208"/>
      <c r="I24" s="217"/>
      <c r="J24" s="173"/>
      <c r="K24" s="172"/>
      <c r="M24" s="172"/>
    </row>
    <row r="25" spans="1:14" ht="15.65" customHeight="1">
      <c r="A25" s="135">
        <v>9</v>
      </c>
      <c r="B25" s="136" t="s">
        <v>88</v>
      </c>
      <c r="C25" s="139" t="s">
        <v>16</v>
      </c>
      <c r="D25" s="181">
        <v>30</v>
      </c>
      <c r="E25" s="160"/>
      <c r="F25" s="208">
        <f t="shared" si="0"/>
        <v>0</v>
      </c>
      <c r="G25" s="161"/>
      <c r="H25" s="208"/>
      <c r="I25" s="217"/>
      <c r="J25" s="173"/>
      <c r="K25" s="172"/>
      <c r="M25" s="172"/>
    </row>
    <row r="26" spans="1:14" ht="15.65" customHeight="1">
      <c r="A26" s="135"/>
      <c r="B26" s="136"/>
      <c r="C26" s="139"/>
      <c r="D26" s="181"/>
      <c r="E26" s="161"/>
      <c r="F26" s="208">
        <f t="shared" si="0"/>
        <v>0</v>
      </c>
      <c r="G26" s="161"/>
      <c r="H26" s="208"/>
      <c r="I26" s="217"/>
      <c r="J26" s="173"/>
      <c r="K26" s="172"/>
      <c r="M26" s="172"/>
    </row>
    <row r="27" spans="1:14" ht="15.65" customHeight="1">
      <c r="A27" s="135">
        <v>10</v>
      </c>
      <c r="B27" s="136" t="s">
        <v>89</v>
      </c>
      <c r="C27" s="139" t="s">
        <v>16</v>
      </c>
      <c r="D27" s="181">
        <v>30</v>
      </c>
      <c r="E27" s="160"/>
      <c r="F27" s="208">
        <f t="shared" si="0"/>
        <v>0</v>
      </c>
      <c r="G27" s="161"/>
      <c r="H27" s="208"/>
      <c r="I27" s="217"/>
      <c r="J27" s="173"/>
      <c r="K27" s="172"/>
      <c r="M27" s="172"/>
    </row>
    <row r="28" spans="1:14" ht="15.65" customHeight="1">
      <c r="A28" s="135"/>
      <c r="B28" s="136"/>
      <c r="C28" s="139"/>
      <c r="D28" s="181"/>
      <c r="E28" s="161"/>
      <c r="F28" s="208">
        <f t="shared" si="0"/>
        <v>0</v>
      </c>
      <c r="G28" s="161"/>
      <c r="H28" s="208"/>
      <c r="I28" s="217"/>
      <c r="J28" s="173"/>
      <c r="K28" s="172"/>
      <c r="M28" s="172"/>
    </row>
    <row r="29" spans="1:14" ht="15.65" customHeight="1">
      <c r="A29" s="135">
        <v>11</v>
      </c>
      <c r="B29" t="s">
        <v>105</v>
      </c>
      <c r="C29" s="10" t="s">
        <v>16</v>
      </c>
      <c r="D29" s="185">
        <v>30</v>
      </c>
      <c r="E29" s="160"/>
      <c r="F29" s="208">
        <f t="shared" si="0"/>
        <v>0</v>
      </c>
      <c r="G29" s="161"/>
      <c r="H29" s="208"/>
      <c r="I29" s="217"/>
      <c r="J29" s="173"/>
      <c r="K29" s="172"/>
      <c r="M29" s="172"/>
    </row>
    <row r="30" spans="1:14" ht="15.65" customHeight="1">
      <c r="A30" s="135"/>
      <c r="B30" s="136"/>
      <c r="C30" s="139"/>
      <c r="D30" s="181"/>
      <c r="E30" s="161"/>
      <c r="F30" s="208">
        <f t="shared" si="0"/>
        <v>0</v>
      </c>
      <c r="G30" s="161"/>
      <c r="H30" s="208"/>
      <c r="I30" s="217"/>
      <c r="J30" s="173"/>
      <c r="K30" s="172"/>
      <c r="M30" s="172"/>
    </row>
    <row r="31" spans="1:14" ht="37.5">
      <c r="A31" s="135">
        <v>12</v>
      </c>
      <c r="B31" s="2" t="s">
        <v>94</v>
      </c>
      <c r="C31" s="139" t="s">
        <v>16</v>
      </c>
      <c r="D31" s="181">
        <v>4</v>
      </c>
      <c r="E31" s="160"/>
      <c r="F31" s="208">
        <f t="shared" si="0"/>
        <v>0</v>
      </c>
      <c r="G31" s="161"/>
      <c r="H31" s="208"/>
      <c r="I31" s="217"/>
      <c r="N31" s="136"/>
    </row>
    <row r="32" spans="1:14">
      <c r="A32" s="135"/>
      <c r="B32" s="136"/>
      <c r="C32" s="139"/>
      <c r="D32" s="181"/>
      <c r="E32" s="161"/>
      <c r="F32" s="208">
        <f t="shared" si="0"/>
        <v>0</v>
      </c>
      <c r="G32" s="161"/>
      <c r="H32" s="208"/>
      <c r="I32" s="217"/>
    </row>
    <row r="33" spans="1:256">
      <c r="F33" s="208">
        <f t="shared" si="0"/>
        <v>0</v>
      </c>
      <c r="H33" s="208"/>
      <c r="I33" s="217"/>
    </row>
    <row r="34" spans="1:256" ht="26">
      <c r="A34" s="140" t="s">
        <v>63</v>
      </c>
      <c r="B34" s="95" t="s">
        <v>119</v>
      </c>
      <c r="C34" s="167"/>
      <c r="D34" s="168"/>
      <c r="E34" s="261"/>
      <c r="F34" s="208">
        <f t="shared" si="0"/>
        <v>0</v>
      </c>
      <c r="G34" s="158"/>
      <c r="H34" s="223"/>
      <c r="I34" s="217"/>
    </row>
    <row r="35" spans="1:256" s="33" customFormat="1">
      <c r="A35" s="135"/>
      <c r="B35" s="2"/>
      <c r="C35" s="139"/>
      <c r="D35" s="106"/>
      <c r="E35" s="161"/>
      <c r="F35" s="208">
        <f t="shared" si="0"/>
        <v>0</v>
      </c>
      <c r="G35" s="161"/>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37.5">
      <c r="A36" s="137">
        <v>1</v>
      </c>
      <c r="B36" s="2" t="s">
        <v>94</v>
      </c>
      <c r="C36" s="139" t="s">
        <v>16</v>
      </c>
      <c r="D36" s="181">
        <v>5</v>
      </c>
      <c r="E36" s="160"/>
      <c r="F36" s="208">
        <f t="shared" si="0"/>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c r="F37" s="208">
        <f t="shared" si="0"/>
        <v>0</v>
      </c>
      <c r="H37" s="20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25">
      <c r="A38">
        <v>2</v>
      </c>
      <c r="B38" s="136" t="s">
        <v>95</v>
      </c>
      <c r="C38" s="139" t="s">
        <v>14</v>
      </c>
      <c r="D38" s="181">
        <v>1</v>
      </c>
      <c r="E38" s="160"/>
      <c r="F38" s="208">
        <f>D38*E38</f>
        <v>0</v>
      </c>
      <c r="G38" s="161"/>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27"/>
      <c r="C39" s="73"/>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39.5" thickBot="1">
      <c r="B40" s="163" t="str">
        <f>+CONCATENATE("REKAPITULACIJA - ",B7)</f>
        <v xml:space="preserve">REKAPITULACIJA - SEZNAM OPREME OZEMLJITVEV TER REKONSTRUKCIJA STRELOVODA </v>
      </c>
      <c r="C40" s="164"/>
      <c r="D40" s="165"/>
      <c r="F40" s="229">
        <f>SUM(F8:F38)</f>
        <v>0</v>
      </c>
      <c r="G40" s="130"/>
      <c r="H40" s="207"/>
      <c r="I40" s="32"/>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136"/>
      <c r="C45" s="139"/>
      <c r="D45" s="106"/>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13"/>
      <c r="B46" s="136"/>
      <c r="C46" s="139"/>
      <c r="D46" s="106"/>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04"/>
      <c r="C47" s="139"/>
      <c r="D47" s="106"/>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12.65" customHeight="1">
      <c r="A49" s="37"/>
      <c r="B49" s="104"/>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 customHeight="1">
      <c r="A51" s="37"/>
      <c r="B51" s="136"/>
      <c r="C51" s="139"/>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 customHeight="1">
      <c r="A52" s="37"/>
      <c r="B52" s="104"/>
      <c r="C52" s="139"/>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ht="25" customHeight="1">
      <c r="A53" s="38"/>
      <c r="B53" s="136"/>
      <c r="C53" s="105"/>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04"/>
      <c r="C54" s="106"/>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36"/>
      <c r="C56" s="105"/>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7"/>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04"/>
      <c r="C58" s="106"/>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136"/>
      <c r="C60" s="105"/>
      <c r="D60" s="106"/>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7"/>
      <c r="B61" s="136"/>
      <c r="C61" s="139"/>
      <c r="D61" s="106"/>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3"/>
      <c r="F63" s="33"/>
      <c r="H63" s="33"/>
    </row>
    <row r="64" spans="1:256">
      <c r="A64" s="37"/>
      <c r="B64" s="57"/>
      <c r="C64" s="72"/>
      <c r="D64" s="55"/>
      <c r="E64" s="43"/>
      <c r="F64" s="33"/>
      <c r="H64" s="33"/>
    </row>
    <row r="65" spans="1:256">
      <c r="A65" s="33"/>
      <c r="B65" s="136"/>
      <c r="C65" s="139"/>
      <c r="D65" s="106"/>
      <c r="E65" s="33"/>
      <c r="F65" s="33"/>
      <c r="H65" s="33"/>
    </row>
    <row r="66" spans="1:256">
      <c r="A66" s="37"/>
      <c r="B66" s="136"/>
      <c r="C66" s="105"/>
      <c r="D66" s="106"/>
      <c r="E66" s="43"/>
      <c r="F66" s="33"/>
      <c r="H66" s="33"/>
    </row>
    <row r="67" spans="1:256">
      <c r="A67" s="37"/>
      <c r="B67" s="136"/>
      <c r="C67" s="139"/>
      <c r="D67" s="106"/>
      <c r="E67" s="33"/>
      <c r="F67" s="33"/>
      <c r="H67" s="33"/>
    </row>
    <row r="68" spans="1:256">
      <c r="A68" s="13"/>
      <c r="B68" s="4"/>
      <c r="C68" s="10"/>
      <c r="D68" s="99"/>
      <c r="E68" s="43"/>
      <c r="F68" s="33"/>
      <c r="H68" s="33"/>
    </row>
    <row r="69" spans="1:256" s="33"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2.65"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99"/>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100"/>
      <c r="C78" s="10"/>
      <c r="D78" s="99"/>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B83" s="27"/>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27"/>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I85" s="99"/>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ht="12.65" customHeight="1">
      <c r="A87" s="37"/>
      <c r="B87" s="8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100"/>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100"/>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13"/>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6" customHeigh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27"/>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27"/>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100"/>
      <c r="C100" s="10"/>
      <c r="D100" s="99"/>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100"/>
      <c r="H101" s="10"/>
      <c r="I101" s="99"/>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27"/>
      <c r="C102" s="10"/>
      <c r="D102" s="99"/>
      <c r="E102" s="43"/>
      <c r="G102" s="27"/>
      <c r="I102" s="99"/>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0.5" customHeight="1">
      <c r="A104" s="13"/>
      <c r="B104" s="10"/>
      <c r="C104" s="73"/>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7"/>
      <c r="C106" s="10"/>
      <c r="D106" s="99"/>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C108" s="10"/>
      <c r="D108" s="99"/>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27"/>
      <c r="C109" s="10"/>
      <c r="D109" s="99"/>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10"/>
      <c r="C110" s="73"/>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10"/>
      <c r="C111" s="73"/>
      <c r="D111"/>
      <c r="G111" s="10"/>
      <c r="H111" s="73"/>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4"/>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7"/>
      <c r="B114" s="10"/>
      <c r="C114" s="10"/>
      <c r="D114" s="99"/>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4"/>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3">
      <c r="A118" s="46"/>
      <c r="B118" s="180"/>
      <c r="C118" s="167"/>
      <c r="D118" s="168"/>
      <c r="G118" s="81"/>
      <c r="H118" s="223"/>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B119" s="10"/>
      <c r="D119"/>
      <c r="H119" s="224"/>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5"/>
      <c r="B120" s="100"/>
      <c r="C120" s="10"/>
      <c r="D120" s="99"/>
      <c r="E120" s="43"/>
      <c r="H120" s="224"/>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H121" s="217"/>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3"/>
      <c r="C123" s="33"/>
      <c r="E123" s="33"/>
      <c r="F123" s="33"/>
      <c r="H123" s="32"/>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10"/>
      <c r="C125" s="10"/>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4"/>
      <c r="C126" s="10"/>
      <c r="D126" s="13"/>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D127" s="1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C130" s="73"/>
      <c r="D130"/>
      <c r="E130" s="43"/>
      <c r="H130" s="32"/>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93"/>
      <c r="H133" s="32"/>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0"/>
      <c r="C134" s="10"/>
      <c r="D134" s="99"/>
      <c r="E134" s="43"/>
      <c r="H134" s="32"/>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13"/>
      <c r="C135" s="13"/>
      <c r="D135" s="13"/>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B136" s="10"/>
      <c r="C136" s="73"/>
      <c r="D136" s="13"/>
      <c r="E136" s="43"/>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225"/>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4"/>
      <c r="C142" s="10"/>
      <c r="D142" s="13"/>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c r="G143" s="4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15"/>
      <c r="B144" s="100"/>
      <c r="C144" s="10"/>
      <c r="D144" s="99"/>
      <c r="E144" s="43"/>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15"/>
      <c r="B145" s="9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100"/>
      <c r="C147" s="10"/>
      <c r="D147" s="99"/>
      <c r="E147" s="4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100"/>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93"/>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E150" s="43"/>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c r="B155" s="4"/>
      <c r="F155"/>
      <c r="G155" s="43"/>
      <c r="H155" s="32"/>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c r="B156" s="4"/>
      <c r="C156" s="10"/>
      <c r="D156" s="99"/>
      <c r="F156"/>
      <c r="G156" s="43"/>
      <c r="H156" s="32"/>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2"/>
      <c r="C160" s="13"/>
      <c r="D160" s="1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99"/>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100"/>
      <c r="C164" s="10"/>
      <c r="D164" s="99"/>
      <c r="E164" s="43"/>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4"/>
      <c r="C165" s="10"/>
      <c r="D165" s="13"/>
      <c r="E165" s="43"/>
      <c r="F165"/>
      <c r="G165" s="43"/>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E166"/>
      <c r="F166"/>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0"/>
      <c r="C167" s="10"/>
      <c r="D167" s="99"/>
      <c r="E167" s="43"/>
      <c r="F167"/>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2"/>
      <c r="C168" s="13"/>
      <c r="D168" s="13"/>
      <c r="F168"/>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B172" s="27"/>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27"/>
      <c r="C173" s="10"/>
      <c r="D173" s="99"/>
      <c r="E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4"/>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B176" s="89"/>
      <c r="F176"/>
      <c r="H176" s="32"/>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13"/>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ht="12" customHeigh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ht="12" customHeight="1">
      <c r="A180" s="37"/>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0"/>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32"/>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H183" s="32"/>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32"/>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27"/>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100"/>
      <c r="C191" s="10"/>
      <c r="D191" s="99"/>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27"/>
      <c r="C193" s="10"/>
      <c r="D193" s="99"/>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10"/>
      <c r="C195" s="73"/>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27"/>
      <c r="C199" s="10"/>
      <c r="D199" s="99"/>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27"/>
      <c r="C200" s="10"/>
      <c r="D200" s="99"/>
      <c r="G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10"/>
      <c r="C201" s="73"/>
      <c r="D201"/>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B202" s="10"/>
      <c r="C202" s="73"/>
      <c r="D202"/>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4"/>
      <c r="C203" s="10"/>
      <c r="D203" s="99"/>
      <c r="E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7"/>
      <c r="B205" s="10"/>
      <c r="C205" s="10"/>
      <c r="D205" s="99"/>
      <c r="E205" s="43"/>
      <c r="G205" s="43"/>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10"/>
      <c r="C207" s="10"/>
      <c r="D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0"/>
      <c r="B208" s="103"/>
      <c r="C208" s="130"/>
      <c r="D208" s="130"/>
      <c r="E208" s="130"/>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3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03"/>
      <c r="C211" s="105"/>
      <c r="D211" s="14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41"/>
      <c r="E212" s="128"/>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ht="13">
      <c r="A213" s="135"/>
      <c r="B213" s="178"/>
      <c r="C213" s="170"/>
      <c r="D213" s="171"/>
      <c r="E213" s="161"/>
      <c r="F21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03"/>
      <c r="C215" s="105"/>
      <c r="D215" s="134"/>
      <c r="E215" s="161"/>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03"/>
      <c r="C216" s="105"/>
      <c r="D216" s="134"/>
      <c r="E216" s="128"/>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7"/>
      <c r="C217" s="128"/>
      <c r="D217" s="134"/>
      <c r="E217" s="161"/>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35"/>
      <c r="B218" s="127"/>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35"/>
      <c r="B219" s="129"/>
      <c r="C219" s="128"/>
      <c r="D219" s="134"/>
      <c r="E219" s="161"/>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06"/>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06"/>
      <c r="B221" s="129"/>
      <c r="C221" s="128"/>
      <c r="D221" s="134"/>
      <c r="E221" s="161"/>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130"/>
      <c r="B222" s="129"/>
      <c r="C222" s="128"/>
      <c r="D222" s="134"/>
      <c r="E222" s="130"/>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ht="13">
      <c r="A223" s="162"/>
      <c r="B223" s="128"/>
      <c r="C223" s="128"/>
      <c r="D223" s="106"/>
      <c r="E223" s="16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129"/>
      <c r="C224" s="128"/>
      <c r="D224" s="134"/>
      <c r="E224" s="130"/>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8"/>
      <c r="C225" s="128"/>
      <c r="D225" s="134"/>
      <c r="E225" s="161"/>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9"/>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9"/>
      <c r="C229" s="128"/>
      <c r="D229" s="106"/>
      <c r="E229" s="16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7"/>
      <c r="C231" s="128"/>
      <c r="D231" s="134"/>
      <c r="E231" s="16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127"/>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129"/>
      <c r="C233" s="128"/>
      <c r="D233" s="134"/>
      <c r="E233" s="130"/>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ht="13">
      <c r="A234" s="46"/>
      <c r="B234" s="129"/>
      <c r="C234" s="105"/>
      <c r="D234" s="134"/>
      <c r="E234" s="130"/>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ht="13">
      <c r="A235" s="46"/>
      <c r="B235" s="128"/>
      <c r="C235" s="128"/>
      <c r="D235" s="134"/>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ht="13">
      <c r="A236" s="46"/>
      <c r="B236" s="129"/>
      <c r="C236" s="105"/>
      <c r="D236" s="134"/>
      <c r="E236" s="130"/>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ht="13">
      <c r="A237" s="46"/>
      <c r="B237" s="105"/>
      <c r="C237" s="105"/>
      <c r="D237" s="128"/>
      <c r="E237" s="16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ht="13">
      <c r="A238" s="46"/>
      <c r="B238" s="130"/>
      <c r="C238" s="130"/>
      <c r="D238" s="130"/>
      <c r="E238" s="130"/>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ht="13">
      <c r="A239" s="34"/>
      <c r="B239" s="182"/>
      <c r="C239" s="129"/>
      <c r="D239" s="183"/>
      <c r="E239" s="130"/>
      <c r="G239" s="227"/>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H241" s="13"/>
      <c r="I241" s="13"/>
      <c r="J241"/>
      <c r="K241"/>
      <c r="L241"/>
      <c r="M241"/>
      <c r="N241" s="100"/>
      <c r="O241" s="10"/>
      <c r="P241" s="99"/>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34"/>
      <c r="B242" s="35"/>
      <c r="C242" s="13"/>
      <c r="D242" s="31"/>
      <c r="E242" s="40"/>
      <c r="F242" s="32"/>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H243" s="13"/>
      <c r="I243" s="13"/>
      <c r="J243"/>
      <c r="K243"/>
      <c r="L243"/>
      <c r="M243"/>
      <c r="N243" s="27"/>
      <c r="O243" s="10"/>
      <c r="P243" s="99"/>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H245" s="13"/>
      <c r="I245" s="13"/>
      <c r="J245"/>
      <c r="K245"/>
      <c r="L245"/>
      <c r="M245"/>
      <c r="N245" s="27"/>
      <c r="O245" s="10"/>
      <c r="P245" s="99"/>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3"/>
      <c r="P246" s="33"/>
    </row>
    <row r="247" spans="1:256">
      <c r="N247" s="27"/>
      <c r="O247" s="10"/>
      <c r="P247" s="99"/>
    </row>
    <row r="248" spans="1:256">
      <c r="N248" s="27"/>
      <c r="O248" s="33"/>
      <c r="P248" s="33"/>
    </row>
    <row r="249" spans="1:256">
      <c r="N249" s="27"/>
      <c r="O249" s="10"/>
      <c r="P249" s="99"/>
    </row>
    <row r="250" spans="1:256">
      <c r="N250" s="27"/>
      <c r="O250" s="33"/>
      <c r="P250" s="33"/>
    </row>
    <row r="251" spans="1:256">
      <c r="B251" s="136"/>
      <c r="C251" s="139"/>
      <c r="D251" s="106"/>
      <c r="E251" s="161"/>
      <c r="N251" s="100"/>
      <c r="O251" s="10"/>
      <c r="P251" s="99"/>
    </row>
    <row r="252" spans="1:256">
      <c r="B252" s="136"/>
      <c r="C252" s="105"/>
      <c r="D252" s="106"/>
      <c r="E252" s="128"/>
      <c r="N252" s="27"/>
      <c r="O252" s="33"/>
      <c r="P252" s="33"/>
    </row>
    <row r="253" spans="1:256">
      <c r="B253" s="136"/>
      <c r="C253" s="139"/>
      <c r="D253" s="106"/>
      <c r="E253" s="161"/>
      <c r="N253" s="27"/>
      <c r="O253" s="10"/>
      <c r="P253" s="99"/>
    </row>
    <row r="254" spans="1:256">
      <c r="B254" s="136"/>
      <c r="C254" s="105"/>
      <c r="D254" s="106"/>
      <c r="E254" s="128"/>
      <c r="N254" s="33"/>
      <c r="O254" s="33"/>
      <c r="P254" s="33"/>
    </row>
    <row r="255" spans="1:256">
      <c r="B255" s="136"/>
      <c r="C255" s="139"/>
      <c r="D255" s="106"/>
      <c r="E255" s="161"/>
      <c r="N255" s="27"/>
      <c r="O255" s="10"/>
      <c r="P255" s="99"/>
    </row>
    <row r="256" spans="1:256">
      <c r="B256" s="136"/>
      <c r="C256" s="105"/>
      <c r="D256" s="106"/>
      <c r="E256" s="128"/>
      <c r="N256" s="33"/>
      <c r="O256" s="33"/>
      <c r="P256" s="33"/>
    </row>
    <row r="257" spans="2:16">
      <c r="B257" s="136"/>
      <c r="C257" s="139"/>
      <c r="D257" s="106"/>
      <c r="E257" s="161"/>
      <c r="N257" s="10"/>
      <c r="O257" s="10"/>
      <c r="P257" s="99"/>
    </row>
    <row r="258" spans="2:16">
      <c r="B258" s="104"/>
      <c r="C258" s="106"/>
      <c r="D258" s="106"/>
      <c r="E258" s="128"/>
      <c r="N258" s="33"/>
      <c r="O258" s="33"/>
      <c r="P258" s="33"/>
    </row>
    <row r="259" spans="2:16" ht="15.5">
      <c r="B259" s="136"/>
      <c r="C259" s="139"/>
      <c r="D259" s="106"/>
      <c r="E259" s="161"/>
      <c r="N259" s="96"/>
      <c r="O259" s="10"/>
      <c r="P259" s="99"/>
    </row>
    <row r="260" spans="2:16">
      <c r="B260" s="136"/>
      <c r="C260" s="105"/>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36"/>
      <c r="C265" s="139"/>
      <c r="D265" s="106"/>
      <c r="E265" s="161"/>
    </row>
    <row r="266" spans="2:16">
      <c r="B266" s="136"/>
      <c r="C266" s="139"/>
      <c r="D266" s="106"/>
      <c r="E266" s="128"/>
    </row>
    <row r="267" spans="2:16">
      <c r="B267" s="104"/>
      <c r="C267" s="139"/>
      <c r="D267" s="106"/>
      <c r="E267" s="161"/>
    </row>
    <row r="268" spans="2:16">
      <c r="B268" s="104"/>
      <c r="C268" s="139"/>
      <c r="D268" s="106"/>
      <c r="E268" s="128"/>
    </row>
    <row r="269" spans="2:16">
      <c r="B269" s="104"/>
      <c r="C269" s="139"/>
      <c r="D269" s="106"/>
      <c r="E269" s="161"/>
    </row>
    <row r="270" spans="2:16">
      <c r="B270" s="104"/>
      <c r="C270" s="139"/>
      <c r="D270" s="106"/>
      <c r="E270" s="128"/>
    </row>
    <row r="271" spans="2:16">
      <c r="B271" s="136"/>
      <c r="C271" s="139"/>
      <c r="D271" s="106"/>
      <c r="E271" s="161"/>
    </row>
    <row r="272" spans="2:16">
      <c r="B272" s="104"/>
      <c r="C272" s="139"/>
      <c r="D272" s="106"/>
      <c r="E272" s="128"/>
    </row>
    <row r="273" spans="1:256">
      <c r="B273" s="136"/>
      <c r="C273" s="105"/>
      <c r="D273" s="106"/>
      <c r="E273" s="161"/>
    </row>
    <row r="274" spans="1:256">
      <c r="B274" s="104"/>
      <c r="C274" s="106"/>
      <c r="D274" s="106"/>
      <c r="E274" s="128"/>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36"/>
      <c r="C276" s="105"/>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04"/>
      <c r="C278" s="106"/>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36"/>
      <c r="C280" s="105"/>
      <c r="D280" s="106"/>
      <c r="E280" s="128"/>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36"/>
      <c r="C281" s="139"/>
      <c r="D281" s="106"/>
      <c r="E281" s="16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57"/>
      <c r="C284" s="72"/>
      <c r="D284" s="55"/>
      <c r="E284" s="33"/>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36"/>
      <c r="C285" s="139"/>
      <c r="D285" s="106"/>
      <c r="E285" s="161"/>
      <c r="F285" s="32"/>
      <c r="G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36"/>
      <c r="C286" s="105"/>
      <c r="D286" s="106"/>
      <c r="E286" s="128"/>
      <c r="F286" s="32"/>
      <c r="G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ht="13">
      <c r="A287" s="46"/>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ht="13">
      <c r="A288" s="46"/>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36"/>
      <c r="C290" s="139"/>
      <c r="D290" s="106"/>
      <c r="E290" s="128"/>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36"/>
      <c r="C291" s="139"/>
      <c r="D291" s="106"/>
      <c r="E291" s="161"/>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4"/>
      <c r="B292" s="111"/>
      <c r="C292" s="73"/>
      <c r="D292" s="79"/>
      <c r="E292" s="43"/>
      <c r="F292" s="32"/>
      <c r="G292" s="33"/>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4"/>
      <c r="B293" s="111"/>
      <c r="C293" s="73"/>
      <c r="D293" s="79"/>
      <c r="E293" s="33"/>
      <c r="F293" s="32"/>
      <c r="G293" s="33"/>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36"/>
      <c r="D294" s="139"/>
      <c r="E294" s="159"/>
      <c r="F294" s="161"/>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4"/>
      <c r="C295" s="111"/>
      <c r="D295" s="73"/>
      <c r="E295" s="33"/>
      <c r="F295" s="43"/>
      <c r="G295" s="32"/>
      <c r="H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4"/>
      <c r="C296" s="111"/>
      <c r="D296" s="73"/>
      <c r="E296" s="33"/>
      <c r="F296" s="33"/>
      <c r="G296" s="32"/>
      <c r="H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57"/>
      <c r="D308" s="72"/>
      <c r="F308" s="33"/>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36"/>
      <c r="D309" s="139"/>
      <c r="E309" s="159"/>
      <c r="F309" s="161"/>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36"/>
      <c r="D310" s="105"/>
      <c r="E310" s="106"/>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ht="13">
      <c r="A311" s="38"/>
      <c r="B311" s="46"/>
      <c r="C311" s="136"/>
      <c r="D311" s="139"/>
      <c r="E311" s="159"/>
      <c r="F311" s="161"/>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ht="13">
      <c r="A312" s="38"/>
      <c r="B312" s="46"/>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161"/>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36"/>
      <c r="D314" s="139"/>
      <c r="E314" s="159"/>
      <c r="F314" s="128"/>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36"/>
      <c r="D315" s="139"/>
      <c r="E315" s="159"/>
      <c r="F315" s="161"/>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4"/>
      <c r="C316" s="111"/>
      <c r="D316" s="73"/>
      <c r="E316" s="33"/>
      <c r="F316" s="43"/>
      <c r="G316" s="32"/>
      <c r="H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4"/>
      <c r="C317" s="111"/>
      <c r="D317" s="73"/>
      <c r="E317" s="33"/>
      <c r="F317" s="33"/>
      <c r="G317" s="32"/>
      <c r="H317" s="3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3TldrnNyE4/vUe0ian72UUa/3j1mixzcnFcSfBeke169kwn8xncbc++mWWKXVxypFZlPw7VhSKpCwEWX0fq+yA==" saltValue="QXs4b0j/H/xLFFiB7V9PQ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54C3D-0515-4B80-AA75-F0098F872D56}">
  <sheetPr>
    <tabColor rgb="FF92D050"/>
  </sheetPr>
  <dimension ref="A1:IV350"/>
  <sheetViews>
    <sheetView showZeros="0" view="pageLayout" zoomScale="71" zoomScaleNormal="100" zoomScaleSheetLayoutView="100" zoomScalePageLayoutView="71" workbookViewId="0">
      <selection activeCell="E8" sqref="E8:E46"/>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63"/>
      <c r="B1" s="4"/>
      <c r="C1" s="3"/>
      <c r="D1" s="5"/>
      <c r="E1" s="6"/>
      <c r="F1" s="6"/>
      <c r="G1" s="202"/>
      <c r="H1" s="203"/>
      <c r="I1" s="204"/>
    </row>
    <row r="2" spans="1:14" s="2" customFormat="1" ht="13">
      <c r="A2" s="63"/>
      <c r="B2" s="4"/>
      <c r="C2" s="3"/>
      <c r="D2" s="5"/>
      <c r="E2" s="6"/>
      <c r="F2" s="6"/>
      <c r="G2" s="202"/>
      <c r="H2" s="203"/>
      <c r="I2" s="204"/>
    </row>
    <row r="3" spans="1:14" s="2" customFormat="1" ht="13">
      <c r="A3" s="64"/>
      <c r="B3" s="65"/>
      <c r="C3" s="66"/>
      <c r="D3" s="67"/>
      <c r="E3" s="68"/>
      <c r="F3" s="6"/>
      <c r="G3" s="202"/>
      <c r="H3" s="203"/>
      <c r="I3" s="204"/>
    </row>
    <row r="4" spans="1:14" s="2" customFormat="1" ht="13">
      <c r="A4" s="69" t="s">
        <v>0</v>
      </c>
      <c r="C4" s="70"/>
      <c r="D4" s="71"/>
      <c r="F4" s="191"/>
      <c r="G4" s="202"/>
      <c r="H4" s="203"/>
      <c r="I4" s="204"/>
    </row>
    <row r="5" spans="1:14" s="2" customFormat="1" ht="13">
      <c r="A5" s="256" t="s">
        <v>7</v>
      </c>
      <c r="B5" s="257" t="s">
        <v>8</v>
      </c>
      <c r="C5" s="256" t="s">
        <v>9</v>
      </c>
      <c r="D5" s="255" t="s">
        <v>10</v>
      </c>
      <c r="E5" s="254" t="s">
        <v>191</v>
      </c>
      <c r="F5" s="205" t="s">
        <v>190</v>
      </c>
      <c r="G5" s="205"/>
      <c r="H5" s="205"/>
      <c r="I5" s="204"/>
    </row>
    <row r="6" spans="1:14">
      <c r="N6" s="56"/>
    </row>
    <row r="7" spans="1:14" ht="13">
      <c r="A7" s="124" t="s">
        <v>28</v>
      </c>
      <c r="B7" s="126" t="s">
        <v>29</v>
      </c>
      <c r="C7" s="167"/>
      <c r="D7" s="168"/>
      <c r="E7" s="262"/>
      <c r="F7" s="223"/>
      <c r="G7" s="81"/>
      <c r="H7" s="223"/>
    </row>
    <row r="8" spans="1:14" ht="25" customHeight="1">
      <c r="A8" s="37">
        <v>1</v>
      </c>
      <c r="B8" s="87" t="s">
        <v>83</v>
      </c>
      <c r="C8" s="10" t="s">
        <v>16</v>
      </c>
      <c r="D8" s="31">
        <v>49</v>
      </c>
      <c r="E8" s="160"/>
      <c r="F8" s="208">
        <f>D8*E8</f>
        <v>0</v>
      </c>
      <c r="G8" s="161"/>
      <c r="H8" s="208"/>
    </row>
    <row r="9" spans="1:14" ht="12.65" customHeight="1">
      <c r="A9" s="37"/>
      <c r="B9" s="87"/>
      <c r="C9" s="10"/>
      <c r="E9" s="13"/>
      <c r="F9" s="208">
        <f t="shared" ref="F9:F45" si="0">D9*E9</f>
        <v>0</v>
      </c>
      <c r="G9" s="13"/>
      <c r="H9" s="208"/>
      <c r="I9" s="213"/>
    </row>
    <row r="10" spans="1:14" ht="37.5">
      <c r="A10" s="37">
        <v>2</v>
      </c>
      <c r="B10" s="87" t="s">
        <v>104</v>
      </c>
      <c r="C10" s="10" t="s">
        <v>16</v>
      </c>
      <c r="D10" s="31">
        <v>49</v>
      </c>
      <c r="E10" s="160"/>
      <c r="F10" s="208">
        <f t="shared" si="0"/>
        <v>0</v>
      </c>
      <c r="G10" s="161"/>
      <c r="H10" s="208"/>
      <c r="I10" s="217"/>
    </row>
    <row r="11" spans="1:14" ht="12.65" customHeight="1">
      <c r="A11" s="15"/>
      <c r="B11" s="87"/>
      <c r="C11" s="10"/>
      <c r="E11" s="13"/>
      <c r="F11" s="208">
        <f t="shared" si="0"/>
        <v>0</v>
      </c>
      <c r="G11" s="13"/>
      <c r="H11" s="208"/>
      <c r="I11" s="217"/>
    </row>
    <row r="12" spans="1:14" ht="41.15"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ht="25">
      <c r="A14" s="37">
        <v>4</v>
      </c>
      <c r="B14" s="87" t="s">
        <v>178</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5">
      <c r="A16" s="37">
        <v>5</v>
      </c>
      <c r="B16" s="87" t="s">
        <v>177</v>
      </c>
      <c r="C16" s="73" t="s">
        <v>14</v>
      </c>
      <c r="D16" s="13">
        <v>1</v>
      </c>
      <c r="E16" s="160"/>
      <c r="F16" s="208">
        <f t="shared" si="0"/>
        <v>0</v>
      </c>
      <c r="G16" s="161"/>
      <c r="H16" s="208"/>
      <c r="I16" s="217"/>
    </row>
    <row r="17" spans="1:9" ht="12.65" customHeight="1">
      <c r="A17" s="37"/>
      <c r="B17" s="87"/>
      <c r="C17" s="10"/>
      <c r="E17" s="13"/>
      <c r="F17" s="208">
        <f t="shared" si="0"/>
        <v>0</v>
      </c>
      <c r="G17" s="13"/>
      <c r="H17" s="208"/>
      <c r="I17" s="217"/>
    </row>
    <row r="18" spans="1:9" ht="25">
      <c r="A18" s="37">
        <v>6</v>
      </c>
      <c r="B18" s="87" t="s">
        <v>176</v>
      </c>
      <c r="C18" s="73" t="s">
        <v>14</v>
      </c>
      <c r="D18" s="13">
        <v>1</v>
      </c>
      <c r="E18" s="160"/>
      <c r="F18" s="208">
        <f t="shared" si="0"/>
        <v>0</v>
      </c>
      <c r="G18" s="161"/>
      <c r="H18" s="208"/>
      <c r="I18" s="217"/>
    </row>
    <row r="19" spans="1:9" ht="12.65" customHeight="1">
      <c r="A19" s="37"/>
      <c r="B19" s="87"/>
      <c r="C19" s="10"/>
      <c r="E19" s="13"/>
      <c r="F19" s="208">
        <f t="shared" si="0"/>
        <v>0</v>
      </c>
      <c r="G19" s="13"/>
      <c r="H19" s="208"/>
      <c r="I19" s="217"/>
    </row>
    <row r="20" spans="1:9" ht="15.65" customHeight="1">
      <c r="A20" s="37">
        <v>7</v>
      </c>
      <c r="B20" s="87" t="s">
        <v>78</v>
      </c>
      <c r="C20" s="73" t="s">
        <v>14</v>
      </c>
      <c r="D20" s="13">
        <v>1</v>
      </c>
      <c r="E20" s="160"/>
      <c r="F20" s="208">
        <f t="shared" si="0"/>
        <v>0</v>
      </c>
      <c r="G20" s="161"/>
      <c r="H20" s="208"/>
      <c r="I20" s="217"/>
    </row>
    <row r="21" spans="1:9" ht="12.65"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5" customHeight="1">
      <c r="A23" s="37"/>
      <c r="B23" s="87"/>
      <c r="C23" s="10"/>
      <c r="E23" s="13"/>
      <c r="F23" s="208">
        <f t="shared" si="0"/>
        <v>0</v>
      </c>
      <c r="G23" s="13"/>
      <c r="H23" s="208"/>
    </row>
    <row r="24" spans="1:9" ht="12.65"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5">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5">
      <c r="A30" s="37">
        <v>12</v>
      </c>
      <c r="B30" s="2" t="s">
        <v>96</v>
      </c>
      <c r="C30" s="73" t="s">
        <v>14</v>
      </c>
      <c r="D30" s="13">
        <v>1</v>
      </c>
      <c r="E30" s="160"/>
      <c r="F30" s="208">
        <f t="shared" si="0"/>
        <v>0</v>
      </c>
      <c r="G30" s="161"/>
      <c r="H30" s="208"/>
    </row>
    <row r="31" spans="1:9">
      <c r="A31" s="37"/>
      <c r="F31" s="208">
        <f t="shared" si="0"/>
        <v>0</v>
      </c>
      <c r="G31"/>
      <c r="H31" s="208"/>
    </row>
    <row r="32" spans="1:9" ht="25">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5">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C43" s="73"/>
      <c r="F43" s="208">
        <f t="shared" si="0"/>
        <v>0</v>
      </c>
      <c r="G43"/>
      <c r="H43" s="208"/>
    </row>
    <row r="44" spans="1:8">
      <c r="A44" s="38">
        <v>18</v>
      </c>
      <c r="B44" s="2" t="s">
        <v>92</v>
      </c>
      <c r="C44" s="73" t="s">
        <v>14</v>
      </c>
      <c r="D44" s="13">
        <v>1</v>
      </c>
      <c r="E44" s="166"/>
      <c r="F44" s="208">
        <f t="shared" si="0"/>
        <v>0</v>
      </c>
      <c r="G44"/>
      <c r="H44" s="208"/>
    </row>
    <row r="45" spans="1:8">
      <c r="F45" s="208">
        <f t="shared" si="0"/>
        <v>0</v>
      </c>
      <c r="G45"/>
      <c r="H45" s="208"/>
    </row>
    <row r="46" spans="1:8">
      <c r="A46" s="38">
        <v>19</v>
      </c>
      <c r="B46" s="2" t="s">
        <v>148</v>
      </c>
      <c r="C46" s="73" t="s">
        <v>14</v>
      </c>
      <c r="D46" s="13">
        <v>1</v>
      </c>
      <c r="E46" s="166"/>
      <c r="F46" s="208">
        <f>D46*E46</f>
        <v>0</v>
      </c>
      <c r="G46"/>
      <c r="H46" s="208"/>
    </row>
    <row r="47" spans="1:8">
      <c r="H47" s="208"/>
    </row>
    <row r="48" spans="1:8" ht="26.5" thickBot="1">
      <c r="B48" s="120" t="str">
        <f>+CONCATENATE("REKAPITULACIJA - ",B7)</f>
        <v>REKAPITULACIJA - ELEKTROMONTAŽNA IN KROVSKA DELA MFE</v>
      </c>
      <c r="C48" s="121"/>
      <c r="D48" s="122"/>
      <c r="F48" s="122">
        <f>SUM(F7:F46)</f>
        <v>0</v>
      </c>
      <c r="G48" s="228"/>
      <c r="H48" s="207"/>
    </row>
    <row r="49" spans="1:256" ht="13"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5" customHeight="1">
      <c r="B53" s="87"/>
      <c r="C53" s="10"/>
      <c r="G53" s="43"/>
      <c r="H53" s="32"/>
    </row>
    <row r="54" spans="1:256" ht="13">
      <c r="A54" s="46"/>
      <c r="B54" s="95"/>
      <c r="C54" s="10"/>
      <c r="D54" s="31"/>
      <c r="E54" s="43"/>
      <c r="G54" s="43"/>
      <c r="H54" s="32"/>
    </row>
    <row r="55" spans="1:256">
      <c r="B55" s="87"/>
      <c r="C55" s="10"/>
    </row>
    <row r="56" spans="1:256" ht="13">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3">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5"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ht="13">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5">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ht="13">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5">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5">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5">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5">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5">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ht="13">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ht="13">
      <c r="A227" s="46"/>
      <c r="B227" s="57"/>
      <c r="C227" s="72"/>
      <c r="D227" s="55"/>
      <c r="E227" s="33"/>
      <c r="F227" s="32"/>
    </row>
    <row r="228" spans="1:256" s="33" customFormat="1" ht="13">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ht="13">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ht="13">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ht="13">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ht="13">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ht="13">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ht="13">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ht="13">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ht="13">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ht="13">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ht="13">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qowpApLxs0+fzJWljPO5Hgyu90ekTwg69EwnmirUIOySfRhj36ILtKb1Ef/EmX2r1wNPd2cGCQofurX3520lyw==" saltValue="ZVjIa71mIF2HH4CsMveG1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ŠENTENEL
Rev_0&amp;C&amp;8&amp;G&amp;10
&amp;R&amp;"Arial,Krepko"&amp;18 3.3&amp;"Arial,Običajno"&amp;8
Št. projekta: TREO-P-097/24-E
Stran: &amp;P/&amp;N </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03CFA-F746-42E3-AB17-86953EB3D13A}">
  <sheetPr>
    <tabColor rgb="FFFFC000"/>
  </sheetPr>
  <dimension ref="A1:M52"/>
  <sheetViews>
    <sheetView view="pageLayout" topLeftCell="A13" zoomScale="85" zoomScaleNormal="115" zoomScaleSheetLayoutView="100" zoomScalePageLayoutView="85" workbookViewId="0">
      <selection activeCell="G42" sqref="G42"/>
    </sheetView>
  </sheetViews>
  <sheetFormatPr defaultRowHeight="12.5"/>
  <cols>
    <col min="1" max="1" width="6.81640625" customWidth="1"/>
    <col min="2" max="2" width="31.81640625" customWidth="1"/>
    <col min="3" max="3" width="13.81640625" customWidth="1"/>
    <col min="4" max="4" width="7.81640625" customWidth="1"/>
    <col min="5" max="5" width="4.81640625" customWidth="1"/>
    <col min="6" max="6" width="21.81640625" customWidth="1"/>
    <col min="7" max="9" width="14.1796875" customWidth="1"/>
    <col min="10" max="10" width="12.1796875" customWidth="1"/>
    <col min="11" max="12" width="12.81640625" bestFit="1" customWidth="1"/>
    <col min="13" max="13" width="13.81640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 thickBot="1">
      <c r="A6" s="30" t="s">
        <v>18</v>
      </c>
      <c r="B6" s="11"/>
    </row>
    <row r="7" spans="1:6" ht="88" customHeight="1" thickBot="1">
      <c r="A7" s="330" t="s">
        <v>180</v>
      </c>
      <c r="B7" s="331"/>
      <c r="C7" s="331"/>
      <c r="D7" s="331"/>
      <c r="E7" s="331"/>
      <c r="F7" s="332"/>
    </row>
    <row r="8" spans="1:6" ht="13">
      <c r="B8" s="7"/>
      <c r="F8" s="13"/>
    </row>
    <row r="9" spans="1:6" ht="25" customHeight="1">
      <c r="B9" s="7"/>
      <c r="C9" s="333"/>
      <c r="D9" s="333"/>
      <c r="E9" s="333"/>
      <c r="F9" s="333"/>
    </row>
    <row r="10" spans="1:6" ht="52">
      <c r="A10" s="21" t="s">
        <v>2</v>
      </c>
      <c r="B10" s="22"/>
      <c r="C10" s="131" t="s">
        <v>125</v>
      </c>
      <c r="D10" s="21"/>
      <c r="E10" s="21"/>
      <c r="F10" s="54"/>
    </row>
    <row r="11" spans="1:6" ht="13">
      <c r="B11" s="12"/>
      <c r="C11" s="7"/>
    </row>
    <row r="12" spans="1:6" ht="13">
      <c r="B12" s="7"/>
      <c r="C12" s="7"/>
      <c r="F12" s="13"/>
    </row>
    <row r="13" spans="1:6" ht="13">
      <c r="A13" s="21" t="s">
        <v>3</v>
      </c>
      <c r="B13" s="22"/>
      <c r="C13" s="23" t="s">
        <v>179</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4</v>
      </c>
      <c r="B22" s="22"/>
      <c r="C22" s="23" t="s">
        <v>31</v>
      </c>
      <c r="D22" s="21"/>
      <c r="E22" s="21"/>
      <c r="F22" s="21"/>
    </row>
    <row r="23" spans="1:13" ht="13">
      <c r="B23" s="12"/>
      <c r="C23" s="7"/>
    </row>
    <row r="24" spans="1:13" ht="13">
      <c r="B24" s="12"/>
      <c r="C24" s="7"/>
      <c r="F24" s="29"/>
    </row>
    <row r="25" spans="1:13" ht="13.5" thickBot="1">
      <c r="A25" s="10"/>
      <c r="B25" s="25"/>
      <c r="C25" s="15"/>
      <c r="D25" s="15"/>
      <c r="E25" s="15"/>
      <c r="F25" s="16"/>
    </row>
    <row r="26" spans="1:13" ht="13">
      <c r="A26" s="9"/>
      <c r="B26" s="26" t="s">
        <v>5</v>
      </c>
      <c r="C26" s="17"/>
      <c r="D26" s="17"/>
      <c r="E26" s="17"/>
      <c r="F26" s="231"/>
    </row>
    <row r="27" spans="1:13">
      <c r="A27" s="195" t="str">
        <f>'3.3.1.VODENJE IN DOKUMENTAC (3)'!A7</f>
        <v>1.</v>
      </c>
      <c r="B27" s="335" t="str">
        <f>'3.3.1.VODENJE IN DOKUMENTAC (3)'!B7</f>
        <v>VODENJE IN DOKUMENTACIJA</v>
      </c>
      <c r="C27" s="336"/>
      <c r="D27" s="336"/>
      <c r="E27" s="337"/>
      <c r="F27" s="232">
        <f>'3.3.1.VODENJE IN DOKUMENTAC (3)'!F44</f>
        <v>0</v>
      </c>
      <c r="K27" s="237"/>
      <c r="L27" s="237"/>
      <c r="M27" s="237"/>
    </row>
    <row r="28" spans="1:13">
      <c r="A28" s="13" t="str">
        <f>'3.3.2.SEZNAM OPREME MFE (3)'!A7</f>
        <v>2.</v>
      </c>
      <c r="B28" s="338" t="str">
        <f>'3.3.2.SEZNAM OPREME MFE (3)'!B7</f>
        <v>SEZNAM OPREME MFE</v>
      </c>
      <c r="C28" s="339"/>
      <c r="D28" s="339"/>
      <c r="E28" s="340"/>
      <c r="F28" s="232">
        <f>'3.3.2.SEZNAM OPREME MFE (3)'!F31</f>
        <v>0</v>
      </c>
      <c r="K28" s="189"/>
      <c r="L28" s="237"/>
      <c r="M28" s="237"/>
    </row>
    <row r="29" spans="1:13">
      <c r="A29" s="13" t="str">
        <f>'3.3.7.ELEKTROMONTAŽNA IN KR (3)'!A7</f>
        <v>3.</v>
      </c>
      <c r="B29" s="338" t="str">
        <f>'3.3.3.SEZNAM OPREME KONSTRU (3)'!B7</f>
        <v>SEZNAM OPREME KONSTRUKCIJE</v>
      </c>
      <c r="C29" s="339"/>
      <c r="D29" s="339"/>
      <c r="E29" s="340"/>
      <c r="F29" s="233">
        <f>'3.3.3.SEZNAM OPREME KONSTRU (3)'!F35</f>
        <v>0</v>
      </c>
      <c r="K29" s="189"/>
      <c r="L29" s="237"/>
      <c r="M29" s="237"/>
    </row>
    <row r="30" spans="1:13">
      <c r="A30" s="37" t="s">
        <v>57</v>
      </c>
      <c r="B30" s="338" t="str">
        <f>'3.3.4.SEZNAM OPREME STIK. B (3)'!B7</f>
        <v>SEZNAM OPREME STIKALNIH BLOKOV</v>
      </c>
      <c r="C30" s="339"/>
      <c r="D30" s="339"/>
      <c r="E30" s="340"/>
      <c r="F30" s="233">
        <f>'3.3.4.SEZNAM OPREME STIK. B (3)'!F14</f>
        <v>0</v>
      </c>
      <c r="K30" s="189"/>
      <c r="L30" s="237"/>
      <c r="M30" s="237"/>
    </row>
    <row r="31" spans="1:13">
      <c r="A31" s="13" t="s">
        <v>58</v>
      </c>
      <c r="B31" s="338" t="str">
        <f>'3.3.5. KABELSKE POVEZAVE (2 (3)'!B7</f>
        <v>SEZNAM OPREME KABELSKE POVEZAVE</v>
      </c>
      <c r="C31" s="339"/>
      <c r="D31" s="339"/>
      <c r="E31" s="340"/>
      <c r="F31" s="233">
        <f>'3.3.5. KABELSKE POVEZAVE (2 (3)'!F56</f>
        <v>0</v>
      </c>
      <c r="K31" s="189"/>
      <c r="L31" s="237"/>
      <c r="M31" s="237"/>
    </row>
    <row r="32" spans="1:13" ht="37.5" customHeight="1">
      <c r="A32" s="37" t="s">
        <v>73</v>
      </c>
      <c r="B32" s="341" t="str">
        <f>'3.3.6. OZEMLJITEV IN STRELO (3)'!B7</f>
        <v xml:space="preserve">SEZNAM OPREME OZEMLJITVEV TER REKONSTRUKCIJA STRELOVODA </v>
      </c>
      <c r="C32" s="342"/>
      <c r="D32" s="342"/>
      <c r="E32" s="343"/>
      <c r="F32" s="233">
        <f>'3.3.6. OZEMLJITEV IN STRELO (3)'!F40</f>
        <v>0</v>
      </c>
      <c r="K32" s="189"/>
      <c r="L32" s="237"/>
      <c r="M32" s="237"/>
    </row>
    <row r="33" spans="1:13">
      <c r="A33" s="13" t="s">
        <v>74</v>
      </c>
      <c r="B33" s="338" t="str">
        <f>'3.3.7.ELEKTROMONTAŽNA IN KR (3)'!B7</f>
        <v>ELEKTROMONTAŽNA IN KROVSKA DELA MFE</v>
      </c>
      <c r="C33" s="339"/>
      <c r="D33" s="339"/>
      <c r="E33" s="340"/>
      <c r="F33" s="233">
        <f>'3.3.7.ELEKTROMONTAŽNA IN KR (3)'!F48</f>
        <v>0</v>
      </c>
      <c r="K33" s="189"/>
      <c r="L33" s="237"/>
      <c r="M33" s="237"/>
    </row>
    <row r="34" spans="1:13" ht="13.5" thickBot="1">
      <c r="A34" s="9"/>
      <c r="B34" s="24" t="str">
        <f>CONCATENATE("SKUPAJ - ",B26)</f>
        <v>SKUPAJ - ELEKTRO INŠTALACIJE</v>
      </c>
      <c r="C34" s="14"/>
      <c r="D34" s="14"/>
      <c r="E34" s="14"/>
      <c r="F34" s="234">
        <f>SUM(F27:F33)</f>
        <v>0</v>
      </c>
      <c r="H34" s="334"/>
      <c r="I34" s="334"/>
      <c r="J34" s="334"/>
      <c r="K34" s="189"/>
      <c r="L34" s="189"/>
      <c r="M34" s="237"/>
    </row>
    <row r="35" spans="1:13" ht="13">
      <c r="A35" s="9"/>
      <c r="B35" s="25"/>
      <c r="C35" s="15"/>
      <c r="D35" s="15"/>
      <c r="E35" s="15"/>
      <c r="F35" s="189"/>
      <c r="H35" s="328"/>
      <c r="I35" s="328"/>
      <c r="J35" s="328"/>
      <c r="K35" s="16"/>
    </row>
    <row r="36" spans="1:13" ht="13.5" thickBot="1">
      <c r="A36" s="1"/>
      <c r="B36" s="27"/>
      <c r="C36" s="15"/>
      <c r="D36" s="15"/>
      <c r="E36" s="15"/>
      <c r="F36" s="189"/>
      <c r="K36" s="16"/>
    </row>
    <row r="37" spans="1:13" ht="14">
      <c r="B37" s="26" t="s">
        <v>6</v>
      </c>
      <c r="C37" s="19"/>
      <c r="D37" s="19"/>
      <c r="E37" s="19"/>
      <c r="F37" s="235">
        <f>F34</f>
        <v>0</v>
      </c>
      <c r="H37" s="329"/>
      <c r="I37" s="329"/>
      <c r="J37" s="329"/>
      <c r="K37" s="16"/>
      <c r="L37" s="238"/>
    </row>
    <row r="38" spans="1:13" ht="14.5" thickBot="1">
      <c r="B38" s="28"/>
      <c r="C38" s="18"/>
      <c r="D38" s="18"/>
      <c r="E38" s="18"/>
      <c r="F38" s="233"/>
      <c r="H38" s="239"/>
      <c r="I38" s="240"/>
      <c r="J38" s="259"/>
    </row>
    <row r="39" spans="1:13" ht="15" thickTop="1" thickBot="1">
      <c r="B39" s="24"/>
      <c r="C39" s="20"/>
      <c r="D39" s="20"/>
      <c r="E39" s="20"/>
      <c r="F39" s="236"/>
      <c r="H39" s="239"/>
      <c r="I39" s="242"/>
      <c r="J39" s="243"/>
    </row>
    <row r="40" spans="1:13" ht="13">
      <c r="B40" s="15" t="s">
        <v>126</v>
      </c>
      <c r="C40" s="15"/>
      <c r="D40" s="15"/>
      <c r="E40" s="15"/>
      <c r="F40" s="16"/>
    </row>
    <row r="41" spans="1:13" ht="14">
      <c r="F41" s="8"/>
      <c r="H41" s="329"/>
      <c r="I41" s="329"/>
      <c r="J41" s="329"/>
    </row>
    <row r="42" spans="1:13" ht="14">
      <c r="F42" s="8"/>
      <c r="I42" s="260"/>
      <c r="J42" s="187"/>
    </row>
    <row r="43" spans="1:13" ht="14">
      <c r="I43" s="244"/>
      <c r="J43" s="245"/>
    </row>
    <row r="44" spans="1:13" ht="14">
      <c r="I44" s="242"/>
      <c r="J44" s="243"/>
    </row>
    <row r="47" spans="1:13" ht="13">
      <c r="H47" s="187"/>
    </row>
    <row r="48" spans="1:13" ht="13">
      <c r="H48" s="328"/>
      <c r="I48" s="328"/>
      <c r="J48" s="328"/>
      <c r="K48" s="16"/>
    </row>
    <row r="49" spans="8:12" ht="13">
      <c r="K49" s="16"/>
    </row>
    <row r="50" spans="8:12" ht="14">
      <c r="H50" s="329"/>
      <c r="I50" s="329"/>
      <c r="J50" s="329"/>
      <c r="K50" s="16"/>
      <c r="L50" s="187"/>
    </row>
    <row r="51" spans="8:12" ht="14">
      <c r="H51" s="239"/>
      <c r="I51" s="240"/>
      <c r="J51" s="259"/>
    </row>
    <row r="52" spans="8:12" ht="14">
      <c r="H52" s="239"/>
      <c r="I52" s="242"/>
      <c r="J52" s="243"/>
    </row>
  </sheetData>
  <sheetProtection algorithmName="SHA-512" hashValue="oVJeh3/jYvquBTb6AI3Row91KrHJFNUXUovgPsd5lOglejmcvnrI2ANY/wlRoR+2h6+5ZbN0yQLJ/SbH3UXGVQ==" saltValue="119MsyD2ZdddnJuSC/eVtg=="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POŠ LEŠE
Rev_0&amp;C&amp;8&amp;G&amp;10
&amp;R&amp;"Arial,Krepko" &amp;18 3.3&amp;"Arial,Običajno"&amp;10
&amp;8Št. projekta: TREO-P-098/24-E
Stran: &amp;P/&amp;N </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E9C63-82F6-47E1-97B9-CE92DC43CDBB}">
  <sheetPr>
    <tabColor rgb="FFFFC000"/>
  </sheetPr>
  <dimension ref="A1:I57"/>
  <sheetViews>
    <sheetView showZeros="0" view="pageLayout" zoomScale="84" zoomScaleNormal="100" zoomScaleSheetLayoutView="100" zoomScalePageLayoutView="84" workbookViewId="0">
      <selection activeCell="E10" sqref="E10:E43"/>
    </sheetView>
  </sheetViews>
  <sheetFormatPr defaultColWidth="9.1796875" defaultRowHeight="12.5"/>
  <cols>
    <col min="1" max="1" width="6.81640625" style="38" customWidth="1"/>
    <col min="2" max="2" width="41.81640625" style="2" customWidth="1"/>
    <col min="3" max="3" width="4.81640625" customWidth="1"/>
    <col min="4" max="4" width="7.81640625" customWidth="1"/>
    <col min="5" max="6" width="12.81640625" customWidth="1"/>
    <col min="7" max="7" width="25.453125" style="33" customWidth="1"/>
    <col min="8" max="8" width="14" customWidth="1"/>
  </cols>
  <sheetData>
    <row r="1" spans="1:9" s="2" customFormat="1" ht="13">
      <c r="A1" s="63"/>
      <c r="B1" s="4"/>
      <c r="C1" s="3"/>
      <c r="D1" s="5"/>
      <c r="E1" s="6"/>
      <c r="F1" s="6"/>
      <c r="G1" s="202"/>
      <c r="H1" s="203"/>
      <c r="I1" s="204"/>
    </row>
    <row r="2" spans="1:9" s="2" customFormat="1" ht="13">
      <c r="A2" s="63"/>
      <c r="B2" s="4"/>
      <c r="C2" s="3"/>
      <c r="D2" s="5"/>
      <c r="E2" s="6"/>
      <c r="F2" s="6"/>
      <c r="G2" s="202"/>
      <c r="H2" s="203"/>
      <c r="I2" s="204"/>
    </row>
    <row r="3" spans="1:9" s="2" customFormat="1" ht="13">
      <c r="A3" s="64"/>
      <c r="B3" s="65"/>
      <c r="C3" s="66"/>
      <c r="D3" s="67"/>
      <c r="E3" s="68"/>
      <c r="F3" s="6"/>
      <c r="G3" s="202"/>
      <c r="H3" s="203"/>
      <c r="I3" s="204"/>
    </row>
    <row r="4" spans="1:9" s="2" customFormat="1" ht="13">
      <c r="A4" s="69" t="s">
        <v>0</v>
      </c>
      <c r="C4" s="70"/>
      <c r="D4" s="71"/>
      <c r="F4" s="191"/>
      <c r="G4" s="202"/>
      <c r="H4" s="203"/>
      <c r="I4" s="204"/>
    </row>
    <row r="5" spans="1:9" s="2" customFormat="1" ht="13">
      <c r="A5" s="256" t="s">
        <v>7</v>
      </c>
      <c r="B5" s="257" t="s">
        <v>8</v>
      </c>
      <c r="C5" s="256" t="s">
        <v>9</v>
      </c>
      <c r="D5" s="255" t="s">
        <v>10</v>
      </c>
      <c r="E5" s="254" t="s">
        <v>191</v>
      </c>
      <c r="F5" s="205" t="s">
        <v>190</v>
      </c>
      <c r="G5" s="202"/>
      <c r="H5" s="203"/>
      <c r="I5" s="204"/>
    </row>
    <row r="7" spans="1:9" ht="13">
      <c r="A7" s="124" t="s">
        <v>12</v>
      </c>
      <c r="B7" s="125" t="s">
        <v>26</v>
      </c>
      <c r="C7" s="105"/>
      <c r="D7" s="134"/>
      <c r="E7" s="261"/>
      <c r="F7" s="158"/>
      <c r="G7" s="158"/>
      <c r="H7" s="206"/>
    </row>
    <row r="8" spans="1:9">
      <c r="A8" s="34"/>
      <c r="B8" s="4"/>
      <c r="C8" s="13"/>
      <c r="D8" s="31"/>
      <c r="E8" s="32"/>
      <c r="F8" s="32"/>
    </row>
    <row r="9" spans="1:9" ht="25">
      <c r="A9" s="34">
        <v>1</v>
      </c>
      <c r="B9" s="35" t="s">
        <v>127</v>
      </c>
      <c r="C9" s="13"/>
      <c r="D9" s="31"/>
      <c r="E9" s="32"/>
      <c r="F9" s="32"/>
    </row>
    <row r="10" spans="1:9">
      <c r="A10" s="34"/>
      <c r="B10" s="35" t="s">
        <v>13</v>
      </c>
      <c r="C10" s="10" t="s">
        <v>14</v>
      </c>
      <c r="D10" s="31">
        <v>1</v>
      </c>
      <c r="E10" s="39"/>
      <c r="F10" s="314">
        <f>D10*E10</f>
        <v>0</v>
      </c>
      <c r="G10" s="43"/>
      <c r="H10" s="32"/>
    </row>
    <row r="11" spans="1:9">
      <c r="A11" s="34"/>
      <c r="B11" s="35"/>
      <c r="C11" s="10"/>
      <c r="D11" s="31"/>
      <c r="E11" s="43"/>
      <c r="F11" s="314">
        <f t="shared" ref="F11:F35" si="0">D11*E11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5" customHeight="1">
      <c r="A17" s="88"/>
      <c r="B17" s="35"/>
      <c r="C17" s="10"/>
      <c r="D17" s="31"/>
      <c r="E17" s="40"/>
      <c r="F17" s="314">
        <f t="shared" si="0"/>
        <v>0</v>
      </c>
    </row>
    <row r="18" spans="1:9" s="2" customFormat="1" ht="26.15"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5" customHeight="1">
      <c r="A21" s="61"/>
      <c r="B21" s="35"/>
      <c r="C21" s="10"/>
      <c r="D21" s="31"/>
      <c r="E21" s="43"/>
      <c r="F21" s="314">
        <f t="shared" si="0"/>
        <v>0</v>
      </c>
    </row>
    <row r="22" spans="1:9" s="53" customFormat="1" ht="25.5">
      <c r="A22" s="34">
        <v>7</v>
      </c>
      <c r="B22" s="35" t="s">
        <v>101</v>
      </c>
      <c r="C22" s="10" t="s">
        <v>14</v>
      </c>
      <c r="D22" s="31">
        <v>1</v>
      </c>
      <c r="E22" s="39"/>
      <c r="F22" s="314">
        <f t="shared" si="0"/>
        <v>0</v>
      </c>
    </row>
    <row r="23" spans="1:9" s="53" customFormat="1" ht="12.65" customHeight="1">
      <c r="A23" s="34"/>
      <c r="F23" s="314">
        <f t="shared" si="0"/>
        <v>0</v>
      </c>
    </row>
    <row r="24" spans="1:9" s="53" customFormat="1" ht="26.15" customHeight="1">
      <c r="A24" s="34">
        <v>8</v>
      </c>
      <c r="B24" s="35" t="s">
        <v>19</v>
      </c>
      <c r="C24" s="10" t="s">
        <v>14</v>
      </c>
      <c r="D24" s="31">
        <v>1</v>
      </c>
      <c r="E24" s="39"/>
      <c r="F24" s="314">
        <f t="shared" si="0"/>
        <v>0</v>
      </c>
    </row>
    <row r="25" spans="1:9" s="53" customFormat="1" ht="12.65" customHeight="1">
      <c r="A25" s="34"/>
      <c r="B25" s="35"/>
      <c r="C25" s="10"/>
      <c r="D25" s="31"/>
      <c r="E25" s="43"/>
      <c r="F25" s="314">
        <f t="shared" si="0"/>
        <v>0</v>
      </c>
    </row>
    <row r="26" spans="1:9" ht="12.65" customHeight="1">
      <c r="A26" s="34">
        <v>9</v>
      </c>
      <c r="B26" s="90" t="s">
        <v>20</v>
      </c>
      <c r="C26" s="10" t="s">
        <v>14</v>
      </c>
      <c r="D26" s="31">
        <v>1</v>
      </c>
      <c r="E26" s="188"/>
      <c r="F26" s="314">
        <f t="shared" si="0"/>
        <v>0</v>
      </c>
    </row>
    <row r="27" spans="1:9" ht="12.65" customHeight="1">
      <c r="A27" s="34"/>
      <c r="B27" s="35"/>
      <c r="C27" s="10"/>
      <c r="D27" s="31"/>
      <c r="E27" s="40"/>
      <c r="F27" s="314">
        <f t="shared" si="0"/>
        <v>0</v>
      </c>
      <c r="H27" s="13"/>
      <c r="I27" s="13"/>
    </row>
    <row r="28" spans="1:9" ht="12.65" customHeight="1">
      <c r="A28" s="34">
        <v>10</v>
      </c>
      <c r="B28" s="35" t="s">
        <v>21</v>
      </c>
      <c r="C28" s="10" t="s">
        <v>14</v>
      </c>
      <c r="D28" s="31">
        <v>1</v>
      </c>
      <c r="E28" s="39"/>
      <c r="F28" s="314">
        <f t="shared" si="0"/>
        <v>0</v>
      </c>
      <c r="H28" s="13"/>
      <c r="I28" s="13"/>
    </row>
    <row r="29" spans="1:9" ht="12.65" customHeight="1">
      <c r="A29" s="34"/>
      <c r="B29" s="35"/>
      <c r="C29" s="10"/>
      <c r="D29" s="31"/>
      <c r="E29" s="43"/>
      <c r="F29" s="314">
        <f t="shared" si="0"/>
        <v>0</v>
      </c>
      <c r="H29" s="13"/>
      <c r="I29" s="13"/>
    </row>
    <row r="30" spans="1:9" ht="12.65" customHeight="1">
      <c r="A30" s="34">
        <v>11</v>
      </c>
      <c r="B30" s="35" t="s">
        <v>22</v>
      </c>
      <c r="C30" s="10" t="s">
        <v>14</v>
      </c>
      <c r="D30" s="31">
        <v>1</v>
      </c>
      <c r="E30" s="39"/>
      <c r="F30" s="314">
        <f t="shared" si="0"/>
        <v>0</v>
      </c>
      <c r="H30" s="13"/>
      <c r="I30" s="13"/>
    </row>
    <row r="31" spans="1:9" ht="12.65" customHeight="1">
      <c r="B31" s="35"/>
      <c r="C31" s="10"/>
      <c r="D31" s="31"/>
      <c r="E31" s="43"/>
      <c r="F31" s="314">
        <f t="shared" si="0"/>
        <v>0</v>
      </c>
      <c r="H31" s="13"/>
      <c r="I31" s="13"/>
    </row>
    <row r="32" spans="1:9" ht="24.65" customHeight="1">
      <c r="A32" s="34">
        <v>12</v>
      </c>
      <c r="B32" s="35" t="s">
        <v>23</v>
      </c>
      <c r="C32" s="10" t="s">
        <v>14</v>
      </c>
      <c r="D32" s="31">
        <v>1</v>
      </c>
      <c r="E32" s="39"/>
      <c r="F32" s="314">
        <f t="shared" si="0"/>
        <v>0</v>
      </c>
      <c r="H32" s="13"/>
      <c r="I32" s="13"/>
    </row>
    <row r="33" spans="1:9" ht="12.65" customHeight="1">
      <c r="A33" s="61"/>
      <c r="B33" s="35"/>
      <c r="C33" s="10"/>
      <c r="D33" s="31"/>
      <c r="E33" s="43"/>
      <c r="F33" s="314">
        <f t="shared" si="0"/>
        <v>0</v>
      </c>
      <c r="H33" s="13"/>
      <c r="I33" s="13"/>
    </row>
    <row r="34" spans="1:9" ht="12.65" customHeight="1">
      <c r="A34" s="34">
        <v>13</v>
      </c>
      <c r="B34" s="35" t="s">
        <v>99</v>
      </c>
      <c r="C34" s="10" t="s">
        <v>14</v>
      </c>
      <c r="D34" s="31">
        <v>1</v>
      </c>
      <c r="E34" s="39"/>
      <c r="F34" s="314">
        <f t="shared" si="0"/>
        <v>0</v>
      </c>
      <c r="H34" s="13"/>
      <c r="I34" s="13"/>
    </row>
    <row r="35" spans="1:9" ht="12.65" customHeight="1">
      <c r="A35" s="61"/>
      <c r="B35" s="35"/>
      <c r="C35" s="10"/>
      <c r="D35" s="31"/>
      <c r="E35" s="43"/>
      <c r="F35" s="314">
        <f t="shared" si="0"/>
        <v>0</v>
      </c>
      <c r="H35" s="13"/>
      <c r="I35" s="13"/>
    </row>
    <row r="36" spans="1:9" ht="25" customHeight="1">
      <c r="A36" s="34">
        <v>14</v>
      </c>
      <c r="B36" s="35" t="s">
        <v>98</v>
      </c>
      <c r="C36" s="10" t="s">
        <v>14</v>
      </c>
      <c r="D36" s="31">
        <v>1</v>
      </c>
      <c r="E36" s="39"/>
      <c r="F36" s="314">
        <f>D36*E36</f>
        <v>0</v>
      </c>
      <c r="H36" s="13"/>
      <c r="I36" s="13"/>
    </row>
    <row r="37" spans="1:9" ht="25" customHeight="1">
      <c r="A37" s="34"/>
      <c r="B37" s="35"/>
      <c r="C37" s="10"/>
      <c r="D37" s="31"/>
      <c r="E37" s="263"/>
      <c r="F37" s="314"/>
      <c r="H37" s="13"/>
      <c r="I37" s="13"/>
    </row>
    <row r="38" spans="1:9" ht="12.65" customHeight="1">
      <c r="A38" s="34">
        <v>15</v>
      </c>
      <c r="B38" t="s">
        <v>194</v>
      </c>
      <c r="C38" s="10" t="s">
        <v>14</v>
      </c>
      <c r="D38" s="31">
        <v>1</v>
      </c>
      <c r="E38" s="39"/>
      <c r="F38" s="314">
        <f t="shared" ref="F38:F41" si="1">E38*D38</f>
        <v>0</v>
      </c>
    </row>
    <row r="39" spans="1:9" ht="25.5" customHeight="1">
      <c r="A39" s="34"/>
      <c r="B39" s="35"/>
      <c r="C39" s="10"/>
      <c r="D39" s="31"/>
      <c r="E39" s="263"/>
      <c r="F39" s="314">
        <f t="shared" si="1"/>
        <v>0</v>
      </c>
      <c r="H39" s="207"/>
    </row>
    <row r="40" spans="1:9" ht="100">
      <c r="A40" s="34">
        <v>16</v>
      </c>
      <c r="B40" s="35" t="s">
        <v>195</v>
      </c>
      <c r="C40" s="10" t="s">
        <v>14</v>
      </c>
      <c r="D40" s="31">
        <v>1</v>
      </c>
      <c r="E40" s="39"/>
      <c r="F40" s="314">
        <f t="shared" si="1"/>
        <v>0</v>
      </c>
    </row>
    <row r="41" spans="1:9">
      <c r="A41" s="34"/>
      <c r="B41" s="35"/>
      <c r="C41" s="10"/>
      <c r="D41" s="31"/>
      <c r="E41" s="263"/>
      <c r="F41" s="314">
        <f t="shared" si="1"/>
        <v>0</v>
      </c>
    </row>
    <row r="42" spans="1:9" ht="25">
      <c r="A42" s="34">
        <v>17</v>
      </c>
      <c r="B42" s="4" t="s">
        <v>196</v>
      </c>
      <c r="C42" s="13" t="s">
        <v>14</v>
      </c>
      <c r="D42" s="31">
        <v>1</v>
      </c>
      <c r="E42" s="39"/>
      <c r="F42" s="314">
        <f>E42*D42</f>
        <v>0</v>
      </c>
    </row>
    <row r="43" spans="1:9">
      <c r="A43" s="34"/>
      <c r="B43" s="4"/>
      <c r="C43" s="13"/>
      <c r="D43" s="31"/>
      <c r="E43" s="32"/>
      <c r="F43" s="32"/>
    </row>
    <row r="44" spans="1:9" ht="26.5" thickBot="1">
      <c r="A44" s="34"/>
      <c r="B44" s="120" t="str">
        <f>+CONCATENATE("REKAPITULACIJA - ",B7)</f>
        <v>REKAPITULACIJA - VODENJE IN DOKUMENTACIJA</v>
      </c>
      <c r="C44" s="123"/>
      <c r="D44" s="122"/>
      <c r="F44" s="315">
        <f>SUM(F7:F42)</f>
        <v>0</v>
      </c>
    </row>
    <row r="45" spans="1:9" ht="13" thickTop="1">
      <c r="A45" s="34"/>
      <c r="B45" s="4"/>
      <c r="C45" s="13"/>
      <c r="D45" s="31"/>
      <c r="E45" s="32"/>
      <c r="F45" s="32"/>
    </row>
    <row r="46" spans="1:9">
      <c r="A46" s="34"/>
      <c r="B46" s="4"/>
      <c r="C46" s="13"/>
      <c r="D46" s="31"/>
      <c r="E46" s="32"/>
      <c r="F46" s="32"/>
    </row>
    <row r="47" spans="1:9">
      <c r="A47" s="34"/>
      <c r="B47" s="4"/>
      <c r="C47" s="13"/>
      <c r="D47" s="31"/>
      <c r="E47" s="32"/>
      <c r="F47" s="32"/>
    </row>
    <row r="48" spans="1:9">
      <c r="A48" s="34"/>
      <c r="B48" s="344"/>
      <c r="C48" s="13"/>
      <c r="D48" s="31"/>
      <c r="E48" s="32"/>
      <c r="F48" s="32"/>
    </row>
    <row r="49" spans="2:2">
      <c r="B49" s="344"/>
    </row>
    <row r="50" spans="2:2">
      <c r="B50" s="91"/>
    </row>
    <row r="51" spans="2:2">
      <c r="B51" s="91"/>
    </row>
    <row r="52" spans="2:2">
      <c r="B52" s="91"/>
    </row>
    <row r="53" spans="2:2">
      <c r="B53" s="91"/>
    </row>
    <row r="54" spans="2:2">
      <c r="B54" s="91"/>
    </row>
    <row r="55" spans="2:2">
      <c r="B55" s="91"/>
    </row>
    <row r="56" spans="2:2">
      <c r="B56" s="91"/>
    </row>
    <row r="57" spans="2:2">
      <c r="B57" s="91"/>
    </row>
  </sheetData>
  <sheetProtection algorithmName="SHA-512" hashValue="QpxRgqJTDEI7H8fUNGFhivY8eXTUYtiZ89bHZrdLnvsTHUM9iuCSN7owbh19hmEVQicSRqPPXttQ/JtE2EWCqA==" saltValue="F3qBifsuO9b8KA3vlovA8Q==" spinCount="100000" sheet="1" objects="1" scenarios="1"/>
  <protectedRanges>
    <protectedRange sqref="E1:E1048576" name="Obseg1"/>
  </protectedRanges>
  <mergeCells count="1">
    <mergeCell ref="B48:B49"/>
  </mergeCells>
  <pageMargins left="0.98425196850393704" right="0.59055118110236227" top="0.59055118110236227" bottom="1.3779527559055118" header="0" footer="0.51181102362204722"/>
  <pageSetup paperSize="9" scale="86" orientation="portrait" r:id="rId1"/>
  <headerFooter>
    <oddFooter xml:space="preserve">&amp;L&amp;8MFE POŠ LEŠE
Rev_0&amp;R&amp;8 &amp;"Arial,Krepko"&amp;18 3.3&amp;"Arial,Običajno"&amp;8
Št. projekta: TREO-P-098/24-E
Stran: &amp;P/&amp;N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0179D-A8E0-484F-8835-6CF1086174B6}">
  <sheetPr>
    <tabColor rgb="FFFFC000"/>
  </sheetPr>
  <dimension ref="A1:IV164"/>
  <sheetViews>
    <sheetView showZeros="0" view="pageLayout" topLeftCell="A2" zoomScale="75" zoomScaleNormal="100" zoomScaleSheetLayoutView="100" zoomScalePageLayoutView="75" workbookViewId="0">
      <selection activeCell="E9" sqref="E9:E29"/>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6"/>
      <c r="D6" s="106"/>
      <c r="E6" s="128"/>
      <c r="F6" s="208"/>
      <c r="N6" s="56"/>
    </row>
    <row r="7" spans="1:14" ht="13">
      <c r="A7" s="132" t="s">
        <v>15</v>
      </c>
      <c r="B7" s="133" t="s">
        <v>27</v>
      </c>
      <c r="C7" s="106"/>
      <c r="D7" s="134"/>
      <c r="E7" s="158"/>
      <c r="F7" s="32"/>
    </row>
    <row r="8" spans="1:14" ht="13">
      <c r="A8" s="176" t="s">
        <v>44</v>
      </c>
      <c r="B8" s="95" t="s">
        <v>47</v>
      </c>
      <c r="C8" s="105"/>
      <c r="D8" s="134"/>
      <c r="E8" s="261"/>
      <c r="F8" s="206"/>
      <c r="G8" s="209"/>
      <c r="H8" s="210"/>
    </row>
    <row r="9" spans="1:14" ht="25">
      <c r="A9" s="135">
        <v>1</v>
      </c>
      <c r="B9" s="136" t="s">
        <v>111</v>
      </c>
      <c r="C9" s="105" t="s">
        <v>16</v>
      </c>
      <c r="D9" s="134">
        <v>73</v>
      </c>
      <c r="E9" s="184"/>
      <c r="F9" s="208">
        <f>D9*E9</f>
        <v>0</v>
      </c>
      <c r="G9" s="211"/>
      <c r="H9" s="212"/>
    </row>
    <row r="10" spans="1:14">
      <c r="A10" s="135"/>
      <c r="B10" s="136"/>
      <c r="C10" s="105"/>
      <c r="D10" s="106"/>
      <c r="E10" s="128"/>
      <c r="F10" s="208">
        <f t="shared" ref="F10:F28" si="0">D10*E10</f>
        <v>0</v>
      </c>
      <c r="G10" s="128"/>
      <c r="H10" s="208"/>
      <c r="I10" s="213"/>
    </row>
    <row r="11" spans="1:14">
      <c r="A11" s="135">
        <v>2</v>
      </c>
      <c r="B11" s="136" t="s">
        <v>134</v>
      </c>
      <c r="C11" s="105" t="s">
        <v>16</v>
      </c>
      <c r="D11" s="134">
        <v>37</v>
      </c>
      <c r="E11" s="160"/>
      <c r="F11" s="208">
        <f t="shared" si="0"/>
        <v>0</v>
      </c>
      <c r="G11" s="161"/>
      <c r="H11" s="208"/>
      <c r="I11" s="213"/>
    </row>
    <row r="12" spans="1:14">
      <c r="A12" s="135"/>
      <c r="F12" s="208">
        <f t="shared" si="0"/>
        <v>0</v>
      </c>
      <c r="G12"/>
      <c r="H12" s="208"/>
      <c r="I12" s="213"/>
    </row>
    <row r="13" spans="1:14" ht="13">
      <c r="A13" s="176" t="s">
        <v>50</v>
      </c>
      <c r="B13" s="95" t="s">
        <v>49</v>
      </c>
      <c r="C13" s="105"/>
      <c r="D13" s="134"/>
      <c r="E13" s="261"/>
      <c r="F13" s="208">
        <f t="shared" si="0"/>
        <v>0</v>
      </c>
      <c r="G13" s="209"/>
      <c r="H13" s="210"/>
      <c r="I13" s="213"/>
    </row>
    <row r="14" spans="1:14" ht="13">
      <c r="A14" s="135"/>
      <c r="F14" s="208">
        <f t="shared" si="0"/>
        <v>0</v>
      </c>
      <c r="G14" s="214"/>
      <c r="H14" s="212"/>
      <c r="I14" s="215"/>
    </row>
    <row r="15" spans="1:14" ht="12.65" customHeight="1">
      <c r="A15" s="135">
        <v>1</v>
      </c>
      <c r="B15" s="136" t="s">
        <v>161</v>
      </c>
      <c r="C15" s="10" t="s">
        <v>16</v>
      </c>
      <c r="D15" s="13">
        <v>1</v>
      </c>
      <c r="E15" s="177"/>
      <c r="F15" s="208">
        <f t="shared" si="0"/>
        <v>0</v>
      </c>
      <c r="G15" s="211"/>
      <c r="H15" s="212"/>
      <c r="I15" s="216"/>
    </row>
    <row r="16" spans="1:14" ht="12.65" customHeight="1">
      <c r="A16" s="135"/>
      <c r="F16" s="208">
        <f t="shared" si="0"/>
        <v>0</v>
      </c>
      <c r="G16"/>
      <c r="H16" s="208"/>
      <c r="I16" s="216"/>
    </row>
    <row r="17" spans="1:256" ht="15.65" customHeight="1">
      <c r="A17" s="176" t="s">
        <v>48</v>
      </c>
      <c r="B17" s="95" t="s">
        <v>51</v>
      </c>
      <c r="C17" s="105"/>
      <c r="D17" s="134"/>
      <c r="E17" s="261"/>
      <c r="F17" s="208">
        <f t="shared" si="0"/>
        <v>0</v>
      </c>
      <c r="G17" s="158"/>
      <c r="H17" s="206"/>
      <c r="I17" s="217"/>
    </row>
    <row r="18" spans="1:256" ht="15.65" customHeight="1">
      <c r="A18" s="135"/>
      <c r="F18" s="208">
        <f t="shared" si="0"/>
        <v>0</v>
      </c>
      <c r="G18"/>
      <c r="H18" s="208"/>
      <c r="I18" s="217"/>
    </row>
    <row r="19" spans="1:256" ht="15.65" customHeight="1">
      <c r="A19" s="135">
        <v>1</v>
      </c>
      <c r="B19" s="2" t="s">
        <v>93</v>
      </c>
      <c r="C19" s="10" t="s">
        <v>16</v>
      </c>
      <c r="D19" s="99">
        <v>1</v>
      </c>
      <c r="E19" s="166"/>
      <c r="F19" s="208">
        <f t="shared" si="0"/>
        <v>0</v>
      </c>
      <c r="G19"/>
      <c r="H19" s="208"/>
      <c r="I19" s="217"/>
    </row>
    <row r="20" spans="1:256" ht="15.65" customHeight="1">
      <c r="A20" s="135"/>
      <c r="C20" s="10"/>
      <c r="D20" s="99"/>
      <c r="F20" s="208">
        <f t="shared" si="0"/>
        <v>0</v>
      </c>
      <c r="G20"/>
      <c r="H20" s="208"/>
      <c r="I20" s="217"/>
    </row>
    <row r="21" spans="1:256">
      <c r="A21" s="135">
        <v>2</v>
      </c>
      <c r="B21" s="2" t="s">
        <v>43</v>
      </c>
      <c r="C21" s="10" t="s">
        <v>16</v>
      </c>
      <c r="D21" s="31">
        <v>1</v>
      </c>
      <c r="E21" s="166"/>
      <c r="F21" s="208">
        <f t="shared" si="0"/>
        <v>0</v>
      </c>
      <c r="G21"/>
      <c r="H21" s="208"/>
      <c r="I21" s="217"/>
    </row>
    <row r="22" spans="1:256">
      <c r="B22" s="136"/>
      <c r="C22" s="105"/>
      <c r="D22" s="106"/>
      <c r="E22" s="128"/>
      <c r="F22" s="208">
        <f t="shared" si="0"/>
        <v>0</v>
      </c>
      <c r="G22" s="128"/>
      <c r="H22" s="208"/>
      <c r="I22" s="43"/>
    </row>
    <row r="23" spans="1:256">
      <c r="A23" s="38">
        <v>3</v>
      </c>
      <c r="B23" s="136" t="s">
        <v>160</v>
      </c>
      <c r="C23" s="139" t="s">
        <v>17</v>
      </c>
      <c r="D23" s="181">
        <v>8</v>
      </c>
      <c r="E23" s="160"/>
      <c r="F23" s="208">
        <f t="shared" si="0"/>
        <v>0</v>
      </c>
      <c r="G23" s="161"/>
      <c r="H23" s="208"/>
      <c r="I23" s="222"/>
    </row>
    <row r="24" spans="1:256">
      <c r="B24" s="136"/>
      <c r="C24" s="105"/>
      <c r="D24" s="181"/>
      <c r="E24" s="128"/>
      <c r="F24" s="208">
        <f t="shared" si="0"/>
        <v>0</v>
      </c>
      <c r="G24" s="128"/>
      <c r="H24" s="208"/>
      <c r="I24" s="33"/>
    </row>
    <row r="25" spans="1:256">
      <c r="A25" s="135">
        <v>4</v>
      </c>
      <c r="B25" s="136" t="s">
        <v>52</v>
      </c>
      <c r="C25" s="139" t="s">
        <v>17</v>
      </c>
      <c r="D25" s="181">
        <v>50</v>
      </c>
      <c r="E25" s="160"/>
      <c r="F25" s="208">
        <f t="shared" si="0"/>
        <v>0</v>
      </c>
      <c r="G25" s="161"/>
      <c r="H25" s="208"/>
    </row>
    <row r="26" spans="1:256" s="33" customFormat="1">
      <c r="B26" s="136"/>
      <c r="C26" s="105"/>
      <c r="D26" s="181"/>
      <c r="E26" s="128"/>
      <c r="F26" s="208">
        <f t="shared" si="0"/>
        <v>0</v>
      </c>
      <c r="G26" s="128"/>
      <c r="H26" s="208"/>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
        <v>5</v>
      </c>
      <c r="B27" s="10" t="s">
        <v>107</v>
      </c>
      <c r="C27" s="105" t="s">
        <v>16</v>
      </c>
      <c r="D27" s="185">
        <v>30</v>
      </c>
      <c r="E27" s="160"/>
      <c r="F27" s="208">
        <f t="shared" si="0"/>
        <v>0</v>
      </c>
      <c r="G27" s="161"/>
      <c r="H27" s="208"/>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
      <c r="D28" s="246"/>
      <c r="F28" s="208">
        <f t="shared" si="0"/>
        <v>0</v>
      </c>
      <c r="H28" s="20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25">
      <c r="A29" s="13">
        <v>6</v>
      </c>
      <c r="B29" s="136" t="s">
        <v>54</v>
      </c>
      <c r="C29" s="10" t="s">
        <v>14</v>
      </c>
      <c r="D29" s="185">
        <v>1</v>
      </c>
      <c r="E29" s="160"/>
      <c r="F29" s="208">
        <f>D29*E29</f>
        <v>0</v>
      </c>
      <c r="G29" s="161"/>
      <c r="H29" s="208"/>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35"/>
      <c r="B30" s="127"/>
      <c r="C30" s="105"/>
      <c r="D30" s="249"/>
      <c r="E30" s="161"/>
      <c r="F30" s="208"/>
      <c r="G30" s="161"/>
      <c r="H30" s="208"/>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5" thickBot="1">
      <c r="A31" s="135"/>
      <c r="B31" s="163" t="str">
        <f>+CONCATENATE("REKAPITULACIJA - ",B7)</f>
        <v>REKAPITULACIJA - SEZNAM OPREME MFE</v>
      </c>
      <c r="C31" s="164"/>
      <c r="D31" s="248"/>
      <c r="F31" s="229">
        <f>SUM(F8:F29)</f>
        <v>0</v>
      </c>
      <c r="G31" s="130"/>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13" thickTop="1">
      <c r="A32" s="135"/>
      <c r="D32" s="246"/>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5"/>
      <c r="D33" s="246"/>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5"/>
      <c r="D34" s="246"/>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06"/>
      <c r="B35" s="57"/>
      <c r="C35" s="73"/>
      <c r="D35" s="247"/>
      <c r="E35" s="43"/>
      <c r="F35" s="32"/>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
      <c r="A36" s="162"/>
      <c r="D36" s="246"/>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D37" s="24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4"/>
      <c r="D38" s="24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4"/>
      <c r="D39" s="24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5"/>
      <c r="D40" s="246"/>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c r="B41" s="57"/>
      <c r="C41" s="72"/>
      <c r="D41" s="55"/>
      <c r="E41" s="33"/>
      <c r="F41" s="32"/>
    </row>
    <row r="42" spans="1:256" s="33" customFormat="1">
      <c r="B42" s="136"/>
      <c r="C42" s="139"/>
      <c r="D42" s="181"/>
      <c r="E42" s="161"/>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B43" s="136"/>
      <c r="C43" s="105"/>
      <c r="D43" s="181"/>
      <c r="E43" s="128"/>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B44" s="136"/>
      <c r="C44" s="139"/>
      <c r="D44" s="181"/>
      <c r="E44" s="161"/>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36"/>
      <c r="C45" s="139"/>
      <c r="D45" s="181"/>
      <c r="E45" s="128"/>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B46" s="136"/>
      <c r="C46" s="139"/>
      <c r="D46" s="181"/>
      <c r="E46" s="161"/>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36"/>
      <c r="C47" s="139"/>
      <c r="D47" s="181"/>
      <c r="E47" s="128"/>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36"/>
      <c r="C48" s="139"/>
      <c r="D48" s="181"/>
      <c r="E48" s="161"/>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11"/>
      <c r="C49" s="73"/>
      <c r="D49" s="79"/>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11"/>
      <c r="C50" s="73"/>
      <c r="D50" s="7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11"/>
      <c r="C51" s="73"/>
      <c r="D51" s="79"/>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11"/>
      <c r="C52" s="73"/>
      <c r="D52" s="7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11"/>
      <c r="C53" s="73"/>
      <c r="D53" s="79"/>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11"/>
      <c r="C54" s="73"/>
      <c r="D54" s="79"/>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11"/>
      <c r="C55" s="73"/>
      <c r="D55" s="79"/>
      <c r="E55" s="4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11"/>
      <c r="C56" s="73"/>
      <c r="D56" s="79"/>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10"/>
      <c r="D62" s="1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2"/>
      <c r="C65" s="10"/>
      <c r="D65" s="1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2"/>
      <c r="C66" s="74"/>
      <c r="D66" s="113"/>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2"/>
      <c r="C67" s="74"/>
      <c r="D67" s="1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2"/>
      <c r="C68" s="74"/>
      <c r="D68" s="11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2"/>
      <c r="C69" s="74"/>
      <c r="D69" s="113"/>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2"/>
      <c r="C70" s="74"/>
      <c r="D70" s="1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2"/>
      <c r="C71" s="76"/>
      <c r="D71" s="114"/>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2"/>
      <c r="C72" s="76"/>
      <c r="D72" s="114"/>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76"/>
      <c r="D73" s="114"/>
      <c r="E73" s="4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6"/>
      <c r="D74" s="114"/>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6"/>
      <c r="D75" s="114"/>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6"/>
      <c r="D76" s="114"/>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27"/>
      <c r="C77" s="10"/>
      <c r="D77" s="1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6"/>
      <c r="D78" s="114"/>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5"/>
      <c r="C79" s="75"/>
      <c r="D79" s="116"/>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27"/>
      <c r="C80" s="10"/>
      <c r="D80" s="1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7"/>
      <c r="C82" s="72"/>
      <c r="D82" s="55"/>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7"/>
      <c r="C83" s="10"/>
      <c r="D83" s="1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13">
      <c r="A84" s="46"/>
      <c r="B84" s="112"/>
      <c r="C84" s="76"/>
      <c r="D84" s="114"/>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12"/>
      <c r="C85" s="76"/>
      <c r="D85" s="114"/>
      <c r="E85" s="4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27"/>
      <c r="C86" s="80"/>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c r="B87" s="93"/>
      <c r="C87" s="10"/>
      <c r="D87" s="13"/>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c r="B88" s="27"/>
      <c r="C88" s="80"/>
      <c r="D88" s="114"/>
      <c r="E88" s="4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c r="B89" s="93"/>
      <c r="C89" s="73"/>
      <c r="D89" s="79"/>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c r="B90" s="27"/>
      <c r="C90" s="80"/>
      <c r="D90" s="114"/>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c r="B91" s="93"/>
      <c r="C91" s="73"/>
      <c r="D91" s="79"/>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27"/>
      <c r="C92" s="80"/>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80"/>
      <c r="D93" s="114"/>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117"/>
      <c r="C94" s="72"/>
      <c r="D94" s="55"/>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117"/>
      <c r="C96" s="72"/>
      <c r="D96" s="55"/>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117"/>
      <c r="C97" s="72"/>
      <c r="D97" s="55"/>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 customHeight="1">
      <c r="A98"/>
      <c r="B98" s="117"/>
      <c r="C98" s="72"/>
      <c r="D98" s="55"/>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2" customHeight="1">
      <c r="A99"/>
      <c r="B99" s="118"/>
      <c r="C99" s="72"/>
      <c r="D99" s="55"/>
      <c r="E99" s="32"/>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119"/>
      <c r="C100" s="10"/>
      <c r="D100" s="31"/>
      <c r="E100" s="31"/>
      <c r="F100" s="7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10"/>
      <c r="D101" s="13"/>
      <c r="F101" s="220"/>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27"/>
      <c r="C102" s="72"/>
      <c r="D102" s="55"/>
      <c r="E102" s="32"/>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82"/>
      <c r="C103" s="10"/>
      <c r="D103" s="13"/>
      <c r="E103" s="40"/>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8"/>
      <c r="B104" s="27"/>
      <c r="C104" s="10"/>
      <c r="D104" s="13"/>
      <c r="E104" s="40"/>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8"/>
      <c r="B105" s="100"/>
      <c r="C105" s="10"/>
      <c r="D105" s="31"/>
      <c r="E105" s="40"/>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8"/>
      <c r="F106" s="220"/>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8"/>
      <c r="B107" s="45"/>
      <c r="C107" s="44"/>
      <c r="D107" s="51"/>
      <c r="E107" s="48"/>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8"/>
      <c r="B108" s="45"/>
      <c r="C108" s="44"/>
      <c r="D108" s="52"/>
      <c r="E108"/>
      <c r="F108" s="2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58"/>
      <c r="C109" s="44"/>
      <c r="D109" s="59"/>
      <c r="E109"/>
      <c r="F109" s="208"/>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58"/>
      <c r="C110" s="44"/>
      <c r="D110" s="59"/>
      <c r="E110"/>
      <c r="F110" s="208"/>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B111" s="58"/>
      <c r="C111" s="44"/>
      <c r="D111" s="59"/>
      <c r="E111"/>
      <c r="F111" s="208"/>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60"/>
      <c r="C112" s="44"/>
      <c r="D112" s="59"/>
      <c r="E112"/>
      <c r="F112" s="208"/>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60"/>
      <c r="C113" s="44"/>
      <c r="D113" s="59"/>
      <c r="E113"/>
      <c r="F113" s="208"/>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15"/>
      <c r="C114" s="44"/>
      <c r="D114" s="59"/>
      <c r="E114"/>
      <c r="F114" s="208"/>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60"/>
      <c r="C115" s="44"/>
      <c r="D115" s="59"/>
      <c r="E115"/>
      <c r="F115" s="208"/>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60"/>
      <c r="C116" s="44"/>
      <c r="D116" s="59"/>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60"/>
      <c r="C119" s="44"/>
      <c r="D119" s="59"/>
      <c r="E119" s="50"/>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s="5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s="50"/>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s="50"/>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35"/>
      <c r="C123" s="13"/>
      <c r="D123" s="31"/>
      <c r="E123" s="43"/>
      <c r="F123" s="32"/>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35"/>
      <c r="C124" s="13"/>
      <c r="D124" s="31"/>
      <c r="E124" s="43"/>
      <c r="F124" s="32"/>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ht="13">
      <c r="A125" s="38"/>
      <c r="B125" s="47"/>
      <c r="C125" s="52"/>
      <c r="D125" s="51"/>
      <c r="E125" s="49"/>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45"/>
      <c r="C126" s="44"/>
      <c r="D126" s="51"/>
      <c r="E126" s="48"/>
      <c r="F126" s="32"/>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45"/>
      <c r="C127" s="44"/>
      <c r="D127" s="52"/>
      <c r="E127"/>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15"/>
      <c r="C128" s="44"/>
      <c r="D128" s="59"/>
      <c r="E128"/>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58"/>
      <c r="C129" s="44"/>
      <c r="D129" s="59"/>
      <c r="E129"/>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58"/>
      <c r="C130" s="44"/>
      <c r="D130" s="59"/>
      <c r="E13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60"/>
      <c r="C131" s="44"/>
      <c r="D131" s="59"/>
      <c r="E131"/>
      <c r="F131" s="208"/>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15"/>
      <c r="C132" s="44"/>
      <c r="D132" s="59"/>
      <c r="E132"/>
      <c r="F132" s="208"/>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60"/>
      <c r="C133" s="44"/>
      <c r="D133" s="59"/>
      <c r="E133"/>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60"/>
      <c r="C134" s="44"/>
      <c r="D134" s="59"/>
      <c r="E134"/>
      <c r="F134" s="208"/>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60"/>
      <c r="C135" s="44"/>
      <c r="D135" s="59"/>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60"/>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B138" s="60"/>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s="50"/>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s="5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4"/>
      <c r="B141" s="35"/>
      <c r="C141" s="13"/>
      <c r="D141" s="31"/>
      <c r="E141" s="43"/>
      <c r="F141" s="32"/>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ht="13">
      <c r="A142" s="34"/>
      <c r="B142" s="41"/>
      <c r="C142" s="13"/>
      <c r="D142" s="31"/>
      <c r="E142" s="50"/>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ht="13">
      <c r="A143" s="34"/>
      <c r="B143" s="47"/>
      <c r="C143" s="52"/>
      <c r="D143" s="51"/>
      <c r="E143" s="49"/>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45"/>
      <c r="C144" s="52"/>
      <c r="D144" s="51"/>
      <c r="E144" s="48"/>
      <c r="F144" s="32"/>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45"/>
      <c r="C145" s="44"/>
      <c r="D145" s="52"/>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8"/>
      <c r="B146" s="15"/>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77"/>
      <c r="E147"/>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77"/>
      <c r="E148"/>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60"/>
      <c r="C149" s="44"/>
      <c r="D149" s="77"/>
      <c r="E149"/>
      <c r="F14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58"/>
      <c r="C150" s="44"/>
      <c r="D150" s="77"/>
      <c r="E150"/>
      <c r="F150"/>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60"/>
      <c r="C151" s="44"/>
      <c r="D151" s="77"/>
      <c r="E151"/>
      <c r="F15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7"/>
      <c r="E152"/>
      <c r="F15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58"/>
      <c r="C153" s="44"/>
      <c r="D153" s="77"/>
      <c r="E153"/>
      <c r="F15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58"/>
      <c r="C154" s="44"/>
      <c r="D154" s="77"/>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60"/>
      <c r="C158" s="44"/>
      <c r="D158" s="77"/>
      <c r="E158" s="50"/>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s="50"/>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4"/>
      <c r="B160" s="35"/>
      <c r="C160" s="13"/>
      <c r="D160" s="31"/>
      <c r="E160" s="43"/>
      <c r="F160" s="32"/>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4"/>
      <c r="B161" s="35"/>
      <c r="C161" s="13"/>
      <c r="D161" s="31"/>
      <c r="E161" s="40"/>
      <c r="F161" s="32"/>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sheetData>
  <sheetProtection algorithmName="SHA-512" hashValue="BHeVmQ0s0Zfw6LIrTq9sbgUfsCzkiyVxc5boQT4zI0UY4qh16RZYwSt5CpsZg9jpWrGaguliqOkHPV7uVie+qw==" saltValue="7n4qweqZqYFdQTt6Kp/cE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FC21B-4E7A-46B1-873C-965E6FAD6B1F}">
  <sheetPr>
    <tabColor rgb="FFFFC000"/>
  </sheetPr>
  <dimension ref="A1:IV116"/>
  <sheetViews>
    <sheetView showZeros="0" showWhiteSpace="0" view="pageLayout" topLeftCell="A9" zoomScale="78" zoomScaleNormal="100" zoomScaleSheetLayoutView="100" zoomScalePageLayoutView="78" workbookViewId="0">
      <selection activeCell="E9" sqref="E9:E33"/>
    </sheetView>
  </sheetViews>
  <sheetFormatPr defaultColWidth="9.1796875" defaultRowHeight="12.5"/>
  <cols>
    <col min="1" max="1" width="6.81640625" style="38" customWidth="1"/>
    <col min="2" max="2" width="41.81640625" style="2" customWidth="1"/>
    <col min="3" max="3" width="4.81640625" style="13" customWidth="1"/>
    <col min="4" max="4" width="7.81640625" style="13" bestFit="1" customWidth="1"/>
    <col min="5" max="6" width="12.81640625" customWidth="1"/>
    <col min="7" max="7" width="25.1796875" style="33"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6"/>
      <c r="D6" s="106"/>
      <c r="E6" s="128"/>
      <c r="F6" s="208"/>
      <c r="N6" s="56"/>
    </row>
    <row r="7" spans="1:14" ht="13">
      <c r="A7" s="132" t="s">
        <v>28</v>
      </c>
      <c r="B7" s="133" t="s">
        <v>53</v>
      </c>
      <c r="C7" s="106"/>
      <c r="D7" s="134"/>
      <c r="E7" s="158"/>
      <c r="F7" s="32"/>
    </row>
    <row r="8" spans="1:14" ht="13">
      <c r="A8" s="176" t="s">
        <v>55</v>
      </c>
      <c r="B8" s="95" t="s">
        <v>112</v>
      </c>
      <c r="C8" s="105"/>
      <c r="D8" s="134"/>
      <c r="E8" s="261"/>
      <c r="F8" s="206"/>
      <c r="G8" s="158"/>
      <c r="H8" s="206"/>
    </row>
    <row r="9" spans="1:14" ht="25" customHeight="1">
      <c r="A9" s="135">
        <v>1</v>
      </c>
      <c r="B9" s="136" t="s">
        <v>113</v>
      </c>
      <c r="C9" s="105" t="s">
        <v>14</v>
      </c>
      <c r="D9" s="134">
        <v>1</v>
      </c>
      <c r="E9" s="160"/>
      <c r="F9" s="208">
        <f>D9*E9</f>
        <v>0</v>
      </c>
      <c r="G9" s="161"/>
      <c r="H9" s="208"/>
    </row>
    <row r="10" spans="1:14">
      <c r="A10" s="135"/>
      <c r="B10" s="136"/>
      <c r="C10" s="105"/>
      <c r="D10" s="106"/>
      <c r="E10" s="128"/>
      <c r="F10" s="208">
        <f t="shared" ref="F10:F16" si="0">D10*E10</f>
        <v>0</v>
      </c>
      <c r="G10" s="128"/>
      <c r="H10" s="208"/>
      <c r="I10" s="213"/>
    </row>
    <row r="11" spans="1:14" ht="25">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
      <c r="A13" s="176" t="s">
        <v>56</v>
      </c>
      <c r="B13" s="95" t="s">
        <v>109</v>
      </c>
      <c r="C13" s="105" t="s">
        <v>14</v>
      </c>
      <c r="D13" s="134">
        <v>1</v>
      </c>
      <c r="E13" s="261"/>
      <c r="F13" s="208">
        <f t="shared" si="0"/>
        <v>0</v>
      </c>
      <c r="G13" s="158"/>
      <c r="H13" s="206"/>
      <c r="I13" s="213"/>
    </row>
    <row r="14" spans="1:14" ht="62.5">
      <c r="A14" s="135"/>
      <c r="B14" s="104" t="s">
        <v>110</v>
      </c>
      <c r="F14" s="208">
        <f t="shared" si="0"/>
        <v>0</v>
      </c>
      <c r="G14"/>
      <c r="H14" s="208"/>
    </row>
    <row r="15" spans="1:14" ht="13">
      <c r="A15" s="192" t="s">
        <v>106</v>
      </c>
      <c r="B15" s="193" t="s">
        <v>124</v>
      </c>
      <c r="E15" s="177"/>
      <c r="F15" s="208">
        <f t="shared" si="0"/>
        <v>0</v>
      </c>
      <c r="G15" s="43"/>
      <c r="I15" s="43"/>
      <c r="J15" s="172"/>
      <c r="K15" s="172"/>
      <c r="L15" s="172"/>
    </row>
    <row r="16" spans="1:14" ht="15.65" customHeight="1">
      <c r="F16" s="208">
        <f t="shared" si="0"/>
        <v>0</v>
      </c>
      <c r="I16" s="33"/>
      <c r="J16" s="172"/>
      <c r="K16" s="172"/>
      <c r="L16" s="172"/>
    </row>
    <row r="17" spans="1:256" s="33" customFormat="1" ht="14">
      <c r="A17" s="135">
        <v>1</v>
      </c>
      <c r="B17" s="318" t="s">
        <v>167</v>
      </c>
      <c r="C17" s="10" t="s">
        <v>16</v>
      </c>
      <c r="D17" s="185">
        <v>456</v>
      </c>
      <c r="F17" s="325">
        <f>E17*D17</f>
        <v>0</v>
      </c>
      <c r="J17" s="258"/>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ht="13">
      <c r="A18" s="138"/>
      <c r="B18" s="104"/>
      <c r="C18" s="13"/>
      <c r="D18" s="13"/>
      <c r="E18" s="13"/>
      <c r="F18" s="325">
        <f t="shared" ref="F18:F33" si="1">E18*D18</f>
        <v>0</v>
      </c>
      <c r="G18" s="130"/>
      <c r="H18" s="207"/>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135">
        <v>2</v>
      </c>
      <c r="B19" s="318" t="s">
        <v>202</v>
      </c>
      <c r="C19" s="10" t="s">
        <v>16</v>
      </c>
      <c r="D19" s="185">
        <v>44</v>
      </c>
      <c r="F19" s="325">
        <f>E19*D19</f>
        <v>0</v>
      </c>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135"/>
      <c r="B20" s="128"/>
      <c r="C20"/>
      <c r="D20" s="13"/>
      <c r="E20" s="13"/>
      <c r="F20" s="325">
        <f t="shared" si="1"/>
        <v>0</v>
      </c>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A21" s="135">
        <v>3</v>
      </c>
      <c r="B21" s="318" t="s">
        <v>168</v>
      </c>
      <c r="C21" s="10" t="s">
        <v>16</v>
      </c>
      <c r="D21" s="185">
        <v>228</v>
      </c>
      <c r="E21" s="93"/>
      <c r="F21" s="325">
        <f t="shared" si="1"/>
        <v>0</v>
      </c>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135"/>
      <c r="B22" s="136"/>
      <c r="C22" s="10"/>
      <c r="D22" s="13"/>
      <c r="E22" s="13"/>
      <c r="F22" s="325">
        <f t="shared" si="1"/>
        <v>0</v>
      </c>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135">
        <v>4</v>
      </c>
      <c r="B23" s="318" t="s">
        <v>166</v>
      </c>
      <c r="C23" s="10" t="s">
        <v>16</v>
      </c>
      <c r="D23" s="13">
        <v>124</v>
      </c>
      <c r="F23" s="325">
        <f t="shared" si="1"/>
        <v>0</v>
      </c>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5"/>
      <c r="B24" s="136"/>
      <c r="C24" s="10"/>
      <c r="D24" s="13"/>
      <c r="E24" s="13"/>
      <c r="F24" s="325">
        <f t="shared" si="1"/>
        <v>0</v>
      </c>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106">
        <v>5</v>
      </c>
      <c r="B25" s="318" t="s">
        <v>165</v>
      </c>
      <c r="C25" s="10" t="s">
        <v>16</v>
      </c>
      <c r="D25" s="185">
        <v>44</v>
      </c>
      <c r="F25" s="325">
        <f t="shared" si="1"/>
        <v>0</v>
      </c>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106"/>
      <c r="B26" s="130"/>
      <c r="D26" s="13"/>
      <c r="F26" s="325">
        <f t="shared" si="1"/>
        <v>0</v>
      </c>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86">
        <v>6</v>
      </c>
      <c r="B27" s="318" t="s">
        <v>187</v>
      </c>
      <c r="C27" s="10" t="s">
        <v>16</v>
      </c>
      <c r="D27" s="185">
        <v>44</v>
      </c>
      <c r="F27" s="325">
        <f t="shared" si="1"/>
        <v>0</v>
      </c>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86"/>
      <c r="B28" s="130"/>
      <c r="D28" s="13"/>
      <c r="F28" s="325">
        <f t="shared" si="1"/>
        <v>0</v>
      </c>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186">
        <v>7</v>
      </c>
      <c r="B29" s="318" t="s">
        <v>142</v>
      </c>
      <c r="C29" s="10" t="s">
        <v>16</v>
      </c>
      <c r="D29" s="185">
        <v>73</v>
      </c>
      <c r="F29" s="325">
        <f t="shared" si="1"/>
        <v>0</v>
      </c>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86"/>
      <c r="B30" s="105"/>
      <c r="C30" s="10"/>
      <c r="D30" s="185"/>
      <c r="F30" s="325">
        <f t="shared" si="1"/>
        <v>0</v>
      </c>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86">
        <v>8</v>
      </c>
      <c r="B31" s="318" t="s">
        <v>203</v>
      </c>
      <c r="C31" s="10" t="s">
        <v>16</v>
      </c>
      <c r="D31" s="185">
        <v>40</v>
      </c>
      <c r="F31" s="325">
        <f>E31*D31</f>
        <v>0</v>
      </c>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86"/>
      <c r="B32" s="105"/>
      <c r="C32" s="10"/>
      <c r="D32" s="185"/>
      <c r="F32" s="325">
        <f t="shared" si="1"/>
        <v>0</v>
      </c>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ht="12" customHeight="1">
      <c r="A33" s="186">
        <v>9</v>
      </c>
      <c r="B33" s="318" t="s">
        <v>163</v>
      </c>
      <c r="C33" s="10" t="s">
        <v>16</v>
      </c>
      <c r="D33" s="185">
        <v>22</v>
      </c>
      <c r="F33" s="325">
        <f t="shared" si="1"/>
        <v>0</v>
      </c>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12" customHeight="1">
      <c r="A34" s="186"/>
      <c r="B34" s="130"/>
      <c r="C34" s="10"/>
      <c r="D34" s="13"/>
      <c r="E34" s="13"/>
      <c r="F34" s="13"/>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ht="26.5" thickBot="1">
      <c r="A35" s="13"/>
      <c r="B35" s="163" t="str">
        <f>+CONCATENATE("REKAPITULACIJA - ",B7)</f>
        <v>REKAPITULACIJA - SEZNAM OPREME KONSTRUKCIJE</v>
      </c>
      <c r="C35" s="164"/>
      <c r="D35" s="165"/>
      <c r="F35" s="326">
        <f>SUM(F8:F33)</f>
        <v>0</v>
      </c>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5" thickTop="1">
      <c r="A36" s="46"/>
      <c r="B36" s="112"/>
      <c r="C36" s="76"/>
      <c r="D36" s="114"/>
      <c r="E36" s="43"/>
      <c r="F36" s="32"/>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38"/>
      <c r="B37" s="112"/>
      <c r="C37" s="76"/>
      <c r="D37" s="114"/>
      <c r="E37" s="43"/>
      <c r="F37" s="32"/>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8"/>
      <c r="B38" s="27"/>
      <c r="C38" s="80"/>
      <c r="D38" s="114"/>
      <c r="E38" s="43"/>
      <c r="F38" s="32"/>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c r="B39" s="93"/>
      <c r="C39" s="10"/>
      <c r="D39" s="13"/>
      <c r="F39" s="32"/>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c r="B40" s="27"/>
      <c r="C40" s="80"/>
      <c r="D40" s="114"/>
      <c r="E40" s="43"/>
      <c r="F40" s="32"/>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c r="B41" s="93"/>
      <c r="C41" s="73"/>
      <c r="D41" s="79"/>
      <c r="F41" s="32"/>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c r="B43" s="93"/>
      <c r="C43" s="73"/>
      <c r="D43" s="79"/>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c r="B44" s="27"/>
      <c r="C44" s="80"/>
      <c r="D44" s="114"/>
      <c r="E44" s="43"/>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c r="B45" s="27"/>
      <c r="C45" s="80"/>
      <c r="D45" s="114"/>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c r="B46" s="117"/>
      <c r="C46" s="72"/>
      <c r="D46" s="55"/>
      <c r="E46" s="43"/>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93"/>
      <c r="C47" s="10"/>
      <c r="D47" s="13"/>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117"/>
      <c r="C48" s="72"/>
      <c r="D48" s="55"/>
      <c r="E48" s="4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117"/>
      <c r="C49" s="72"/>
      <c r="D49" s="55"/>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B50" s="117"/>
      <c r="C50" s="72"/>
      <c r="D50" s="55"/>
      <c r="E50" s="43"/>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118"/>
      <c r="C51" s="72"/>
      <c r="D51" s="55"/>
      <c r="E51" s="32"/>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119"/>
      <c r="C52" s="10"/>
      <c r="D52" s="31"/>
      <c r="E52" s="31"/>
      <c r="F52" s="313"/>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27"/>
      <c r="C53" s="10"/>
      <c r="D53" s="13"/>
      <c r="F53" s="220"/>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27"/>
      <c r="C54" s="72"/>
      <c r="D54" s="55"/>
      <c r="E54" s="32"/>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82"/>
      <c r="C55" s="10"/>
      <c r="D55" s="13"/>
      <c r="E55" s="40"/>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8"/>
      <c r="B56" s="27"/>
      <c r="C56" s="10"/>
      <c r="D56" s="13"/>
      <c r="E56" s="40"/>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8"/>
      <c r="B57" s="100"/>
      <c r="C57" s="10"/>
      <c r="D57" s="31"/>
      <c r="E57" s="40"/>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38"/>
      <c r="F58" s="220"/>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38"/>
      <c r="B59" s="45"/>
      <c r="C59" s="44"/>
      <c r="D59" s="51"/>
      <c r="E59" s="48"/>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8"/>
      <c r="B60" s="45"/>
      <c r="C60" s="44"/>
      <c r="D60" s="52"/>
      <c r="E60"/>
      <c r="F60" s="208"/>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8"/>
      <c r="B61" s="58"/>
      <c r="C61" s="44"/>
      <c r="D61" s="59"/>
      <c r="E61"/>
      <c r="F61" s="208"/>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8"/>
      <c r="B62" s="58"/>
      <c r="C62" s="44"/>
      <c r="D62" s="59"/>
      <c r="E62"/>
      <c r="F62" s="208"/>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38"/>
      <c r="B63" s="58"/>
      <c r="C63" s="44"/>
      <c r="D63" s="59"/>
      <c r="E63"/>
      <c r="F63" s="208"/>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60"/>
      <c r="C64" s="44"/>
      <c r="D64" s="59"/>
      <c r="E64"/>
      <c r="F64" s="208"/>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60"/>
      <c r="C65" s="44"/>
      <c r="D65" s="59"/>
      <c r="E65"/>
      <c r="F65" s="208"/>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B66" s="15"/>
      <c r="C66" s="44"/>
      <c r="D66" s="59"/>
      <c r="E66"/>
      <c r="F66" s="208"/>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60"/>
      <c r="C67" s="44"/>
      <c r="D67" s="59"/>
      <c r="E67"/>
      <c r="F67" s="208"/>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60"/>
      <c r="C68" s="44"/>
      <c r="D68" s="59"/>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60"/>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60"/>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60"/>
      <c r="C71" s="44"/>
      <c r="D71" s="59"/>
      <c r="E71" s="50"/>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s="50"/>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s="50"/>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60"/>
      <c r="C74" s="44"/>
      <c r="D74" s="59"/>
      <c r="E74" s="50"/>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35"/>
      <c r="C75" s="13"/>
      <c r="D75" s="31"/>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35"/>
      <c r="C76" s="13"/>
      <c r="D76" s="31"/>
      <c r="E76" s="43"/>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13">
      <c r="A77" s="38"/>
      <c r="B77" s="47"/>
      <c r="C77" s="52"/>
      <c r="D77" s="51"/>
      <c r="E77" s="49"/>
      <c r="F77" s="208"/>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45"/>
      <c r="C78" s="44"/>
      <c r="D78" s="51"/>
      <c r="E78" s="48"/>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45"/>
      <c r="C79" s="44"/>
      <c r="D79" s="52"/>
      <c r="E79"/>
      <c r="F79" s="208"/>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15"/>
      <c r="C80" s="44"/>
      <c r="D80" s="59"/>
      <c r="E80"/>
      <c r="F80" s="208"/>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58"/>
      <c r="C81" s="44"/>
      <c r="D81" s="59"/>
      <c r="E81"/>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58"/>
      <c r="C82" s="44"/>
      <c r="D82" s="59"/>
      <c r="E82"/>
      <c r="F82" s="208"/>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60"/>
      <c r="C83" s="44"/>
      <c r="D83" s="59"/>
      <c r="E83"/>
      <c r="F83" s="208"/>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15"/>
      <c r="C84" s="44"/>
      <c r="D84" s="59"/>
      <c r="E84"/>
      <c r="F84" s="208"/>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60"/>
      <c r="C85" s="44"/>
      <c r="D85" s="59"/>
      <c r="E85"/>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60"/>
      <c r="C86" s="44"/>
      <c r="D86" s="59"/>
      <c r="E86"/>
      <c r="F86" s="208"/>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60"/>
      <c r="C87" s="44"/>
      <c r="D87" s="59"/>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60"/>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60"/>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60"/>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60"/>
      <c r="C91" s="44"/>
      <c r="D91" s="59"/>
      <c r="E91" s="50"/>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60"/>
      <c r="C92" s="44"/>
      <c r="D92" s="59"/>
      <c r="E92" s="50"/>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4"/>
      <c r="B93" s="35"/>
      <c r="C93" s="13"/>
      <c r="D93" s="31"/>
      <c r="E93" s="43"/>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ht="13">
      <c r="A94" s="34"/>
      <c r="B94" s="41"/>
      <c r="C94" s="13"/>
      <c r="D94" s="31"/>
      <c r="E94" s="50"/>
      <c r="F94" s="208"/>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3">
      <c r="A95" s="34"/>
      <c r="B95" s="47"/>
      <c r="C95" s="52"/>
      <c r="D95" s="51"/>
      <c r="E95" s="49"/>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8"/>
      <c r="B96" s="45"/>
      <c r="C96" s="52"/>
      <c r="D96" s="51"/>
      <c r="E96" s="48"/>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8"/>
      <c r="B97" s="45"/>
      <c r="C97" s="44"/>
      <c r="D97" s="52"/>
      <c r="E97"/>
      <c r="F97" s="208"/>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8"/>
      <c r="B98" s="15"/>
      <c r="C98" s="44"/>
      <c r="D98" s="59"/>
      <c r="E98"/>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8"/>
      <c r="B99" s="60"/>
      <c r="C99" s="44"/>
      <c r="D99" s="77"/>
      <c r="E99"/>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60"/>
      <c r="C100" s="44"/>
      <c r="D100" s="77"/>
      <c r="F100" s="208"/>
    </row>
    <row r="101" spans="1:256">
      <c r="B101" s="60"/>
      <c r="C101" s="44"/>
      <c r="D101" s="77"/>
    </row>
    <row r="102" spans="1:256">
      <c r="B102" s="58"/>
      <c r="C102" s="44"/>
      <c r="D102" s="77"/>
    </row>
    <row r="103" spans="1:256">
      <c r="B103" s="60"/>
      <c r="C103" s="44"/>
      <c r="D103" s="77"/>
    </row>
    <row r="104" spans="1:256">
      <c r="B104" s="60"/>
      <c r="C104" s="44"/>
      <c r="D104" s="77"/>
    </row>
    <row r="105" spans="1:256">
      <c r="B105" s="58"/>
      <c r="C105" s="44"/>
      <c r="D105" s="77"/>
    </row>
    <row r="106" spans="1:256">
      <c r="B106" s="58"/>
      <c r="C106" s="44"/>
      <c r="D106" s="77"/>
    </row>
    <row r="107" spans="1:256">
      <c r="B107" s="60"/>
      <c r="C107" s="44"/>
      <c r="D107" s="77"/>
    </row>
    <row r="108" spans="1:256">
      <c r="B108" s="60"/>
      <c r="C108" s="44"/>
      <c r="D108" s="77"/>
    </row>
    <row r="109" spans="1:256">
      <c r="B109" s="60"/>
      <c r="C109" s="44"/>
      <c r="D109" s="77"/>
    </row>
    <row r="110" spans="1:256">
      <c r="B110" s="60"/>
      <c r="C110" s="44"/>
      <c r="D110" s="77"/>
      <c r="E110" s="50"/>
    </row>
    <row r="111" spans="1:256">
      <c r="B111" s="60"/>
      <c r="C111" s="44"/>
      <c r="D111" s="77"/>
      <c r="E111" s="50"/>
    </row>
    <row r="112" spans="1:256">
      <c r="A112" s="34"/>
      <c r="B112" s="35"/>
      <c r="D112" s="31"/>
      <c r="E112" s="43"/>
      <c r="F112" s="32"/>
    </row>
    <row r="113" spans="1:6">
      <c r="A113" s="34"/>
      <c r="B113" s="35"/>
      <c r="D113" s="31"/>
      <c r="E113" s="40"/>
      <c r="F113" s="32"/>
    </row>
    <row r="114" spans="1:6">
      <c r="A114" s="33"/>
      <c r="B114" s="33"/>
      <c r="C114" s="33"/>
      <c r="D114" s="33"/>
      <c r="E114" s="33"/>
      <c r="F114" s="33"/>
    </row>
    <row r="115" spans="1:6">
      <c r="A115" s="33"/>
      <c r="B115" s="33"/>
      <c r="C115" s="33"/>
      <c r="D115" s="33"/>
      <c r="E115" s="33"/>
      <c r="F115" s="33"/>
    </row>
    <row r="116" spans="1:6">
      <c r="A116" s="33"/>
      <c r="B116" s="33"/>
      <c r="C116" s="33"/>
      <c r="D116" s="33"/>
      <c r="E116" s="33"/>
      <c r="F116" s="33"/>
    </row>
  </sheetData>
  <sheetProtection algorithmName="SHA-512" hashValue="2YRlBQvJ0MjkQ9Y3//JsuDJWpqGAcrlwWbT5fZJtAsZc7F4zc/fp6fqnQi10D1W9Nc7i0Fqqvvq26g06u0mm9g==" saltValue="KvMJuRbO6peCqMaNSMu2/w=="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4EA076-D23F-4E9D-8C6B-4B3891B5F45D}">
  <sheetPr>
    <tabColor rgb="FFFFC000"/>
  </sheetPr>
  <dimension ref="A1:IV181"/>
  <sheetViews>
    <sheetView showZeros="0" view="pageLayout" zoomScale="115" zoomScaleNormal="100" zoomScaleSheetLayoutView="100" zoomScalePageLayoutView="115" workbookViewId="0">
      <selection activeCell="E7" sqref="E7:E12"/>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256" s="2" customFormat="1" ht="13">
      <c r="A1" s="142"/>
      <c r="B1" s="103"/>
      <c r="C1" s="143"/>
      <c r="D1" s="144"/>
      <c r="E1" s="145"/>
      <c r="F1" s="6"/>
      <c r="G1" s="202"/>
      <c r="H1" s="203"/>
      <c r="I1" s="204"/>
    </row>
    <row r="2" spans="1:256" s="2" customFormat="1" ht="13">
      <c r="A2" s="142"/>
      <c r="B2" s="103"/>
      <c r="C2" s="143"/>
      <c r="D2" s="144"/>
      <c r="E2" s="145"/>
      <c r="F2" s="6"/>
      <c r="G2" s="202"/>
      <c r="H2" s="203"/>
      <c r="I2" s="204"/>
    </row>
    <row r="3" spans="1:256" s="2" customFormat="1" ht="13">
      <c r="A3" s="146"/>
      <c r="B3" s="147"/>
      <c r="C3" s="148"/>
      <c r="D3" s="149"/>
      <c r="E3" s="150"/>
      <c r="F3" s="6"/>
      <c r="G3" s="202"/>
      <c r="H3" s="203"/>
      <c r="I3" s="204"/>
    </row>
    <row r="4" spans="1:256" s="2" customFormat="1" ht="13">
      <c r="A4" s="151" t="s">
        <v>0</v>
      </c>
      <c r="B4" s="104"/>
      <c r="C4" s="152"/>
      <c r="D4" s="153"/>
      <c r="E4" s="104"/>
      <c r="F4" s="191"/>
      <c r="G4" s="202"/>
      <c r="H4" s="203"/>
      <c r="I4" s="204"/>
    </row>
    <row r="5" spans="1:256" s="2" customFormat="1" ht="13">
      <c r="A5" s="251" t="s">
        <v>7</v>
      </c>
      <c r="B5" s="253" t="s">
        <v>8</v>
      </c>
      <c r="C5" s="251" t="s">
        <v>9</v>
      </c>
      <c r="D5" s="252" t="s">
        <v>10</v>
      </c>
      <c r="E5" s="250" t="s">
        <v>191</v>
      </c>
      <c r="F5" s="205" t="s">
        <v>190</v>
      </c>
      <c r="G5" s="205"/>
      <c r="H5" s="205"/>
      <c r="I5" s="204"/>
    </row>
    <row r="6" spans="1:256">
      <c r="A6" s="138"/>
      <c r="B6" s="104"/>
      <c r="C6" s="105"/>
      <c r="D6" s="106"/>
      <c r="E6" s="128"/>
      <c r="N6" s="56"/>
    </row>
    <row r="7" spans="1:256" ht="13">
      <c r="A7" s="132" t="s">
        <v>28</v>
      </c>
      <c r="B7" s="133" t="s">
        <v>32</v>
      </c>
      <c r="C7" s="105"/>
      <c r="D7" s="134"/>
      <c r="E7" s="158"/>
      <c r="F7" s="32"/>
    </row>
    <row r="8" spans="1:256" ht="13">
      <c r="A8" s="140" t="s">
        <v>45</v>
      </c>
      <c r="B8" s="95" t="s">
        <v>122</v>
      </c>
      <c r="C8" s="167" t="s">
        <v>14</v>
      </c>
      <c r="D8" s="168">
        <v>1</v>
      </c>
      <c r="E8" s="266"/>
      <c r="F8" s="316">
        <f>E8*D8</f>
        <v>0</v>
      </c>
      <c r="G8" s="81"/>
      <c r="H8" s="223"/>
    </row>
    <row r="9" spans="1:256" ht="25">
      <c r="A9" s="135"/>
      <c r="B9" s="136" t="s">
        <v>147</v>
      </c>
      <c r="C9" s="105"/>
      <c r="D9" s="134"/>
      <c r="E9" s="160"/>
      <c r="F9" s="316"/>
      <c r="G9" s="81"/>
      <c r="H9"/>
      <c r="I9" s="213"/>
    </row>
    <row r="10" spans="1:256" ht="13">
      <c r="C10" s="105"/>
      <c r="D10" s="128"/>
      <c r="E10" s="39"/>
      <c r="F10" s="316">
        <f t="shared" ref="F10:F11" si="0">E10*D10</f>
        <v>0</v>
      </c>
    </row>
    <row r="11" spans="1:256" ht="13">
      <c r="A11" s="140" t="s">
        <v>46</v>
      </c>
      <c r="B11" s="95" t="s">
        <v>132</v>
      </c>
      <c r="C11" s="167" t="s">
        <v>14</v>
      </c>
      <c r="D11" s="168">
        <v>1</v>
      </c>
      <c r="E11" s="266"/>
      <c r="F11" s="316">
        <f t="shared" si="0"/>
        <v>0</v>
      </c>
      <c r="G11" s="81"/>
      <c r="H11" s="223"/>
    </row>
    <row r="12" spans="1:256" ht="25">
      <c r="A12" s="135"/>
      <c r="B12" s="136" t="s">
        <v>147</v>
      </c>
      <c r="C12" s="105"/>
      <c r="D12" s="134"/>
      <c r="E12" s="160"/>
      <c r="F12" s="316"/>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6.5"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5"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3">
      <c r="A102" s="194"/>
      <c r="B102" s="100"/>
      <c r="C102" s="10"/>
      <c r="D102" s="99"/>
      <c r="E102" s="43"/>
      <c r="F102" s="316"/>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ht="13">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5">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20O6FUoi4GNOmT8kURF7IV3HWZY7BbQnW47BOgdKRsuaFDsOLnDvfftz7Xti693As1H/BWVWOJu+3xLkWzRqJQ==" saltValue="y5ywIb5Wdw0SfPfKjUzhR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605DF-B566-4420-91A6-136BD9DD6CC7}">
  <sheetPr>
    <tabColor rgb="FFFFC000"/>
  </sheetPr>
  <dimension ref="A1:IV348"/>
  <sheetViews>
    <sheetView showZeros="0" view="pageLayout" topLeftCell="A28" zoomScale="68" zoomScaleNormal="100" zoomScaleSheetLayoutView="100" zoomScalePageLayoutView="68" workbookViewId="0">
      <selection activeCell="E9" sqref="E9:E55"/>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42"/>
      <c r="B1" s="103"/>
      <c r="C1" s="143"/>
      <c r="D1" s="144"/>
      <c r="E1" s="145"/>
      <c r="F1" s="6"/>
      <c r="G1" s="202"/>
      <c r="H1" s="203"/>
      <c r="I1" s="204"/>
    </row>
    <row r="2" spans="1:37" s="2" customFormat="1" ht="13">
      <c r="A2" s="142"/>
      <c r="B2" s="103"/>
      <c r="C2" s="143"/>
      <c r="D2" s="144"/>
      <c r="E2" s="145"/>
      <c r="F2" s="6"/>
      <c r="G2" s="202"/>
      <c r="H2" s="203"/>
      <c r="I2" s="204"/>
    </row>
    <row r="3" spans="1:37" s="2" customFormat="1" ht="13">
      <c r="A3" s="146"/>
      <c r="B3" s="147"/>
      <c r="C3" s="148"/>
      <c r="D3" s="149"/>
      <c r="E3" s="150"/>
      <c r="F3" s="6"/>
      <c r="G3" s="202"/>
      <c r="H3" s="203"/>
      <c r="I3" s="204"/>
    </row>
    <row r="4" spans="1:37" s="2" customFormat="1" ht="13">
      <c r="A4" s="151" t="s">
        <v>0</v>
      </c>
      <c r="B4" s="104"/>
      <c r="C4" s="152"/>
      <c r="D4" s="153"/>
      <c r="E4" s="104"/>
      <c r="F4" s="191" t="s">
        <v>1</v>
      </c>
      <c r="G4" s="202"/>
      <c r="H4" s="203"/>
      <c r="I4" s="204"/>
    </row>
    <row r="5" spans="1:37" s="2" customFormat="1" ht="13">
      <c r="A5" s="251" t="s">
        <v>7</v>
      </c>
      <c r="B5" s="253" t="s">
        <v>8</v>
      </c>
      <c r="C5" s="251" t="s">
        <v>9</v>
      </c>
      <c r="D5" s="252" t="s">
        <v>10</v>
      </c>
      <c r="E5" s="250" t="s">
        <v>191</v>
      </c>
      <c r="F5" s="205" t="s">
        <v>181</v>
      </c>
      <c r="G5" s="205"/>
      <c r="H5" s="205"/>
      <c r="I5" s="204"/>
    </row>
    <row r="6" spans="1:37">
      <c r="A6" s="138"/>
      <c r="B6" s="104"/>
      <c r="C6" s="105"/>
      <c r="D6" s="106"/>
      <c r="E6" s="128"/>
      <c r="N6" s="56"/>
      <c r="AC6" s="334"/>
      <c r="AD6" s="334"/>
      <c r="AF6" s="334"/>
      <c r="AG6" s="334"/>
      <c r="AI6" s="334"/>
      <c r="AJ6" s="334"/>
    </row>
    <row r="7" spans="1:37" ht="13">
      <c r="A7" s="132" t="s">
        <v>58</v>
      </c>
      <c r="B7" s="133" t="s">
        <v>59</v>
      </c>
      <c r="C7" s="105"/>
      <c r="D7" s="134"/>
      <c r="E7" s="158"/>
      <c r="F7" s="32"/>
      <c r="S7" s="334"/>
      <c r="T7" s="334"/>
      <c r="W7" s="334"/>
      <c r="X7" s="334"/>
      <c r="Z7" s="345"/>
      <c r="AA7" s="345"/>
      <c r="AC7" s="334"/>
      <c r="AD7" s="334"/>
      <c r="AF7" s="334"/>
      <c r="AG7" s="334"/>
    </row>
    <row r="8" spans="1:37" ht="13">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50</v>
      </c>
      <c r="E9" s="160"/>
      <c r="F9" s="208">
        <f>E9*D9</f>
        <v>0</v>
      </c>
      <c r="G9" s="161"/>
      <c r="H9" s="208"/>
      <c r="I9" s="213"/>
      <c r="R9" s="201"/>
    </row>
    <row r="10" spans="1:37">
      <c r="A10" s="135"/>
      <c r="B10" s="136"/>
      <c r="C10" s="105"/>
      <c r="D10" s="106"/>
      <c r="E10" s="128"/>
      <c r="F10" s="208">
        <f t="shared" ref="F10:F54" si="0">E10*D10</f>
        <v>0</v>
      </c>
      <c r="G10" s="128"/>
      <c r="H10" s="208"/>
      <c r="I10" s="213"/>
      <c r="J10" s="173"/>
      <c r="K10" s="172"/>
      <c r="L10" s="172"/>
      <c r="R10" s="201"/>
    </row>
    <row r="11" spans="1:37">
      <c r="A11" s="135">
        <v>2</v>
      </c>
      <c r="B11" s="136" t="s">
        <v>129</v>
      </c>
      <c r="C11" s="139" t="s">
        <v>17</v>
      </c>
      <c r="D11" s="106">
        <v>50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5" customHeight="1">
      <c r="A13" s="135">
        <v>3</v>
      </c>
      <c r="B13" s="136" t="s">
        <v>130</v>
      </c>
      <c r="C13" s="139" t="s">
        <v>16</v>
      </c>
      <c r="D13" s="181">
        <v>6</v>
      </c>
      <c r="E13" s="160"/>
      <c r="F13" s="208">
        <f t="shared" si="0"/>
        <v>0</v>
      </c>
      <c r="G13" s="161"/>
      <c r="H13" s="208"/>
      <c r="I13" s="217"/>
      <c r="J13" s="173"/>
      <c r="K13" s="172"/>
      <c r="M13" s="172"/>
      <c r="R13" s="201"/>
    </row>
    <row r="14" spans="1:37" ht="15.65" customHeight="1">
      <c r="A14" s="135"/>
      <c r="B14" s="136"/>
      <c r="C14" s="139"/>
      <c r="D14" s="181"/>
      <c r="E14" s="161"/>
      <c r="F14" s="208">
        <f t="shared" si="0"/>
        <v>0</v>
      </c>
      <c r="G14" s="161"/>
      <c r="H14" s="208"/>
      <c r="I14" s="217"/>
      <c r="J14" s="173"/>
      <c r="K14" s="172"/>
      <c r="M14" s="172"/>
      <c r="R14" s="201"/>
    </row>
    <row r="15" spans="1:37" ht="15.65" customHeight="1">
      <c r="A15" s="135">
        <v>4</v>
      </c>
      <c r="B15" s="136" t="s">
        <v>131</v>
      </c>
      <c r="C15" s="139" t="s">
        <v>16</v>
      </c>
      <c r="D15" s="181">
        <v>6</v>
      </c>
      <c r="E15" s="160"/>
      <c r="F15" s="208">
        <f t="shared" si="0"/>
        <v>0</v>
      </c>
      <c r="G15" s="161"/>
      <c r="H15" s="208"/>
      <c r="I15" s="217"/>
      <c r="J15" s="173"/>
      <c r="K15" s="172"/>
      <c r="M15" s="172"/>
      <c r="R15" s="201"/>
    </row>
    <row r="16" spans="1:37" ht="15.65" customHeight="1">
      <c r="A16" s="135"/>
      <c r="B16" s="136"/>
      <c r="C16" s="139"/>
      <c r="D16" s="181"/>
      <c r="E16" s="161"/>
      <c r="F16" s="208">
        <f t="shared" si="0"/>
        <v>0</v>
      </c>
      <c r="G16" s="161"/>
      <c r="H16" s="208"/>
      <c r="I16" s="217"/>
      <c r="J16" s="173"/>
      <c r="K16" s="172"/>
      <c r="M16" s="172"/>
      <c r="R16" s="201"/>
    </row>
    <row r="17" spans="1:18" ht="15.65" customHeight="1">
      <c r="A17" s="135">
        <v>5</v>
      </c>
      <c r="B17" s="136" t="s">
        <v>108</v>
      </c>
      <c r="C17" s="139" t="s">
        <v>16</v>
      </c>
      <c r="D17" s="181">
        <v>68</v>
      </c>
      <c r="E17" s="160"/>
      <c r="F17" s="208">
        <f t="shared" si="0"/>
        <v>0</v>
      </c>
      <c r="G17" s="161"/>
      <c r="H17" s="208"/>
      <c r="I17" s="217"/>
      <c r="J17" s="173"/>
      <c r="K17" s="172"/>
      <c r="M17" s="172"/>
      <c r="R17" s="201"/>
    </row>
    <row r="18" spans="1:18" ht="15.65" customHeight="1">
      <c r="C18" s="105"/>
      <c r="E18" s="161"/>
      <c r="F18" s="208">
        <f t="shared" si="0"/>
        <v>0</v>
      </c>
      <c r="G18" s="161"/>
      <c r="H18" s="208"/>
      <c r="I18" s="217"/>
    </row>
    <row r="19" spans="1:18" ht="15.65" customHeight="1">
      <c r="A19" s="140" t="s">
        <v>63</v>
      </c>
      <c r="B19" s="95" t="s">
        <v>62</v>
      </c>
      <c r="C19" s="167"/>
      <c r="D19" s="168"/>
      <c r="E19" s="261"/>
      <c r="F19" s="208">
        <f t="shared" si="0"/>
        <v>0</v>
      </c>
      <c r="G19" s="158"/>
      <c r="H19" s="223"/>
      <c r="I19" s="217"/>
      <c r="R19" s="201"/>
    </row>
    <row r="20" spans="1:18" ht="15.65" customHeight="1">
      <c r="A20" s="135">
        <v>1</v>
      </c>
      <c r="B20" s="136" t="s">
        <v>174</v>
      </c>
      <c r="C20" s="139" t="s">
        <v>17</v>
      </c>
      <c r="D20" s="106">
        <v>27</v>
      </c>
      <c r="E20" s="160"/>
      <c r="F20" s="208">
        <f t="shared" si="0"/>
        <v>0</v>
      </c>
      <c r="G20" s="211"/>
      <c r="H20" s="208"/>
      <c r="I20" s="217"/>
      <c r="R20" s="201"/>
    </row>
    <row r="21" spans="1:18" ht="15.65" customHeight="1">
      <c r="A21" s="135"/>
      <c r="B21" s="136"/>
      <c r="C21" s="139"/>
      <c r="D21" s="106"/>
      <c r="E21" s="160"/>
      <c r="F21" s="208">
        <f t="shared" si="0"/>
        <v>0</v>
      </c>
      <c r="G21" s="211"/>
      <c r="H21" s="208"/>
      <c r="I21" s="217"/>
      <c r="R21" s="201"/>
    </row>
    <row r="22" spans="1:18" ht="15.65" customHeight="1">
      <c r="A22" s="135">
        <v>2</v>
      </c>
      <c r="B22" s="136" t="s">
        <v>173</v>
      </c>
      <c r="C22" s="139" t="s">
        <v>17</v>
      </c>
      <c r="D22" s="106">
        <v>5</v>
      </c>
      <c r="E22" s="160"/>
      <c r="F22" s="208">
        <f t="shared" si="0"/>
        <v>0</v>
      </c>
      <c r="G22" s="211"/>
      <c r="H22" s="208"/>
      <c r="I22" s="217"/>
      <c r="R22" s="201"/>
    </row>
    <row r="23" spans="1:18" ht="15.65" customHeight="1">
      <c r="A23" s="140"/>
      <c r="B23" s="95"/>
      <c r="C23" s="167"/>
      <c r="D23" s="168"/>
      <c r="E23" s="158"/>
      <c r="F23" s="208">
        <f t="shared" si="0"/>
        <v>0</v>
      </c>
      <c r="G23" s="158"/>
      <c r="H23" s="223"/>
      <c r="I23" s="217"/>
      <c r="R23" s="201"/>
    </row>
    <row r="24" spans="1:18" ht="15.65" customHeight="1">
      <c r="A24" s="38">
        <v>3</v>
      </c>
      <c r="B24" s="10" t="s">
        <v>152</v>
      </c>
      <c r="C24" s="10" t="s">
        <v>17</v>
      </c>
      <c r="D24">
        <v>27</v>
      </c>
      <c r="E24" s="39"/>
      <c r="F24" s="208">
        <f t="shared" si="0"/>
        <v>0</v>
      </c>
      <c r="G24" s="226"/>
      <c r="H24" s="208"/>
      <c r="I24" s="217"/>
      <c r="R24" s="201"/>
    </row>
    <row r="25" spans="1:18" ht="15.65" customHeight="1">
      <c r="A25" s="140"/>
      <c r="B25" s="95"/>
      <c r="C25" s="167"/>
      <c r="D25" s="168"/>
      <c r="E25" s="158"/>
      <c r="F25" s="208">
        <f t="shared" si="0"/>
        <v>0</v>
      </c>
      <c r="G25" s="158"/>
      <c r="H25" s="223"/>
      <c r="I25" s="217"/>
      <c r="R25" s="201"/>
    </row>
    <row r="26" spans="1:18" ht="15.65" customHeight="1">
      <c r="A26" s="38">
        <v>4</v>
      </c>
      <c r="B26" s="10" t="s">
        <v>153</v>
      </c>
      <c r="C26" s="10" t="s">
        <v>17</v>
      </c>
      <c r="D26">
        <v>27</v>
      </c>
      <c r="E26" s="39"/>
      <c r="F26" s="208">
        <f t="shared" si="0"/>
        <v>0</v>
      </c>
      <c r="G26" s="226"/>
      <c r="H26" s="208"/>
      <c r="I26" s="217"/>
      <c r="R26" s="201"/>
    </row>
    <row r="27" spans="1:18" ht="15.65" customHeight="1">
      <c r="A27" s="138"/>
      <c r="F27" s="208">
        <f t="shared" si="0"/>
        <v>0</v>
      </c>
      <c r="G27"/>
      <c r="H27" s="208"/>
      <c r="I27" s="217"/>
      <c r="R27" s="201"/>
    </row>
    <row r="28" spans="1:18" ht="15.65" customHeight="1">
      <c r="A28" s="38">
        <v>5</v>
      </c>
      <c r="B28" s="10" t="s">
        <v>172</v>
      </c>
      <c r="C28" s="10" t="s">
        <v>16</v>
      </c>
      <c r="D28">
        <v>8</v>
      </c>
      <c r="E28" s="39"/>
      <c r="F28" s="208">
        <f t="shared" si="0"/>
        <v>0</v>
      </c>
      <c r="G28" s="226"/>
      <c r="H28" s="208"/>
      <c r="I28" s="217"/>
      <c r="R28" s="201"/>
    </row>
    <row r="29" spans="1:18" ht="15.65" customHeight="1">
      <c r="A29" s="138"/>
      <c r="F29" s="208">
        <f t="shared" si="0"/>
        <v>0</v>
      </c>
      <c r="G29"/>
      <c r="H29" s="208"/>
      <c r="I29" s="217"/>
      <c r="R29" s="201"/>
    </row>
    <row r="30" spans="1:18">
      <c r="A30" s="38">
        <v>6</v>
      </c>
      <c r="B30" s="10" t="s">
        <v>171</v>
      </c>
      <c r="C30" s="10" t="s">
        <v>16</v>
      </c>
      <c r="D30">
        <v>8</v>
      </c>
      <c r="E30" s="39"/>
      <c r="F30" s="208">
        <f>E30*D30</f>
        <v>0</v>
      </c>
      <c r="G30" s="226"/>
      <c r="H30" s="208"/>
      <c r="R30" s="201"/>
    </row>
    <row r="31" spans="1:18">
      <c r="E31" s="33"/>
      <c r="F31" s="208">
        <f t="shared" si="0"/>
        <v>0</v>
      </c>
      <c r="H31" s="208"/>
    </row>
    <row r="32" spans="1:18">
      <c r="A32" s="135">
        <v>7</v>
      </c>
      <c r="B32" s="10" t="s">
        <v>114</v>
      </c>
      <c r="C32" s="10" t="s">
        <v>16</v>
      </c>
      <c r="D32" s="13">
        <v>4</v>
      </c>
      <c r="E32" s="39"/>
      <c r="F32" s="208">
        <f t="shared" si="0"/>
        <v>0</v>
      </c>
      <c r="G32" s="226"/>
      <c r="H32" s="208"/>
    </row>
    <row r="33" spans="1:18">
      <c r="E33" s="33"/>
      <c r="F33" s="208">
        <f t="shared" si="0"/>
        <v>0</v>
      </c>
      <c r="H33" s="208"/>
    </row>
    <row r="34" spans="1:18">
      <c r="A34" s="135">
        <v>8</v>
      </c>
      <c r="B34" s="10" t="s">
        <v>115</v>
      </c>
      <c r="C34" s="10" t="s">
        <v>16</v>
      </c>
      <c r="D34" s="13">
        <v>8</v>
      </c>
      <c r="E34" s="39"/>
      <c r="F34" s="208">
        <f t="shared" si="0"/>
        <v>0</v>
      </c>
      <c r="G34" s="226"/>
      <c r="H34" s="208"/>
      <c r="R34" s="201"/>
    </row>
    <row r="35" spans="1:18">
      <c r="A35" s="135"/>
      <c r="F35" s="208">
        <f t="shared" si="0"/>
        <v>0</v>
      </c>
      <c r="G35"/>
      <c r="H35" s="208"/>
      <c r="R35" s="201"/>
    </row>
    <row r="36" spans="1:18">
      <c r="A36" s="38">
        <v>9</v>
      </c>
      <c r="B36" s="2" t="s">
        <v>65</v>
      </c>
      <c r="C36" s="10" t="s">
        <v>16</v>
      </c>
      <c r="D36" s="13">
        <v>16</v>
      </c>
      <c r="E36" s="39"/>
      <c r="F36" s="208">
        <f t="shared" si="0"/>
        <v>0</v>
      </c>
      <c r="G36" s="43"/>
      <c r="H36" s="208"/>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C43" s="10"/>
      <c r="E43" s="43"/>
      <c r="F43" s="208">
        <f t="shared" si="0"/>
        <v>0</v>
      </c>
      <c r="G43" s="43"/>
      <c r="H43" s="208"/>
      <c r="R43" s="201"/>
    </row>
    <row r="44" spans="1:18" ht="15.65" customHeight="1">
      <c r="A44" s="135">
        <v>13</v>
      </c>
      <c r="B44" s="136" t="s">
        <v>170</v>
      </c>
      <c r="C44" s="139" t="s">
        <v>17</v>
      </c>
      <c r="D44" s="106">
        <v>24</v>
      </c>
      <c r="E44" s="160"/>
      <c r="F44" s="208">
        <f t="shared" si="0"/>
        <v>0</v>
      </c>
      <c r="G44" s="211"/>
      <c r="H44" s="208"/>
      <c r="I44" s="217"/>
      <c r="R44" s="201"/>
    </row>
    <row r="45" spans="1:18">
      <c r="C45" s="10"/>
      <c r="E45" s="43"/>
      <c r="F45" s="208">
        <f t="shared" si="0"/>
        <v>0</v>
      </c>
      <c r="G45" s="43"/>
      <c r="H45" s="208"/>
      <c r="R45" s="201"/>
    </row>
    <row r="46" spans="1:18">
      <c r="A46" s="38">
        <v>14</v>
      </c>
      <c r="B46" s="2" t="s">
        <v>169</v>
      </c>
      <c r="C46" s="10" t="s">
        <v>16</v>
      </c>
      <c r="D46" s="13">
        <v>2</v>
      </c>
      <c r="E46" s="39"/>
      <c r="F46" s="208">
        <f t="shared" si="0"/>
        <v>0</v>
      </c>
      <c r="G46" s="43"/>
      <c r="H46" s="208"/>
      <c r="R46" s="201"/>
    </row>
    <row r="47" spans="1:18">
      <c r="F47" s="208">
        <f t="shared" si="0"/>
        <v>0</v>
      </c>
      <c r="H47" s="208"/>
    </row>
    <row r="48" spans="1:18" ht="13">
      <c r="A48" s="46" t="s">
        <v>68</v>
      </c>
      <c r="B48" s="95" t="s">
        <v>69</v>
      </c>
      <c r="C48" s="167"/>
      <c r="D48" s="168"/>
      <c r="E48" s="261"/>
      <c r="F48" s="208">
        <f t="shared" si="0"/>
        <v>0</v>
      </c>
      <c r="G48" s="158"/>
      <c r="H48" s="223"/>
      <c r="R48" s="201"/>
    </row>
    <row r="49" spans="1:256">
      <c r="A49" s="38">
        <v>1</v>
      </c>
      <c r="B49" s="136" t="s">
        <v>123</v>
      </c>
      <c r="C49" s="139" t="s">
        <v>17</v>
      </c>
      <c r="D49" s="106">
        <v>30</v>
      </c>
      <c r="E49" s="39"/>
      <c r="F49" s="208">
        <f t="shared" si="0"/>
        <v>0</v>
      </c>
      <c r="G49" s="226"/>
      <c r="H49" s="208"/>
      <c r="R49" s="201"/>
    </row>
    <row r="50" spans="1:256">
      <c r="B50" s="33"/>
      <c r="C50" s="33"/>
      <c r="D50" s="33"/>
      <c r="E50" s="33"/>
      <c r="F50" s="208">
        <f t="shared" si="0"/>
        <v>0</v>
      </c>
      <c r="H50" s="208"/>
      <c r="R50" s="201"/>
    </row>
    <row r="51" spans="1:256">
      <c r="A51" s="13">
        <v>2</v>
      </c>
      <c r="B51" s="4" t="s">
        <v>84</v>
      </c>
      <c r="C51" s="10" t="s">
        <v>17</v>
      </c>
      <c r="D51" s="13">
        <v>20</v>
      </c>
      <c r="E51" s="39"/>
      <c r="F51" s="208">
        <f t="shared" si="0"/>
        <v>0</v>
      </c>
      <c r="G51" s="43"/>
      <c r="H51" s="208"/>
      <c r="R51" s="201"/>
    </row>
    <row r="52" spans="1:256">
      <c r="A52" s="13"/>
      <c r="B52" s="10"/>
      <c r="C52" s="10"/>
      <c r="E52" s="33"/>
      <c r="F52" s="208">
        <f t="shared" si="0"/>
        <v>0</v>
      </c>
      <c r="H52" s="208"/>
      <c r="R52" s="201"/>
    </row>
    <row r="53" spans="1:256">
      <c r="A53" s="13">
        <v>3</v>
      </c>
      <c r="B53" s="2" t="s">
        <v>85</v>
      </c>
      <c r="C53" s="10" t="s">
        <v>16</v>
      </c>
      <c r="D53" s="13">
        <v>10</v>
      </c>
      <c r="E53" s="39"/>
      <c r="F53" s="208">
        <f t="shared" si="0"/>
        <v>0</v>
      </c>
      <c r="G53" s="43"/>
      <c r="H53" s="208"/>
      <c r="R53" s="201"/>
    </row>
    <row r="54" spans="1:256">
      <c r="A54" s="13"/>
      <c r="C54" s="10"/>
      <c r="E54" s="43"/>
      <c r="F54" s="208">
        <f t="shared" si="0"/>
        <v>0</v>
      </c>
      <c r="G54" s="43"/>
      <c r="H54" s="208"/>
    </row>
    <row r="55" spans="1:256">
      <c r="A55" s="13">
        <v>4</v>
      </c>
      <c r="B55" s="2" t="s">
        <v>70</v>
      </c>
      <c r="C55" s="10" t="s">
        <v>16</v>
      </c>
      <c r="D55" s="13">
        <v>10</v>
      </c>
      <c r="E55" s="39"/>
      <c r="F55" s="208">
        <f>E55*D55</f>
        <v>0</v>
      </c>
      <c r="G55" s="43"/>
      <c r="H55" s="208"/>
    </row>
    <row r="56" spans="1:256" ht="26.5" thickBot="1">
      <c r="A56" s="13"/>
      <c r="B56" s="163" t="str">
        <f>+CONCATENATE("REKAPITULACIJA - ",B7)</f>
        <v>REKAPITULACIJA - SEZNAM OPREME KABELSKE POVEZAVE</v>
      </c>
      <c r="C56" s="164"/>
      <c r="D56" s="165"/>
      <c r="F56" s="229">
        <f>SUM(F8:F55)</f>
        <v>0</v>
      </c>
      <c r="G56" s="130"/>
      <c r="H56" s="207"/>
    </row>
    <row r="57" spans="1:256" ht="13" thickTop="1"/>
    <row r="59" spans="1:256" s="33" customFormat="1" ht="13">
      <c r="I59" s="13"/>
      <c r="J59"/>
      <c r="K59"/>
      <c r="L59"/>
      <c r="M59"/>
      <c r="N59"/>
      <c r="O59"/>
      <c r="P59"/>
      <c r="Q59" s="187"/>
      <c r="R59" s="187"/>
      <c r="S59" s="187"/>
      <c r="T59" s="187"/>
      <c r="U59"/>
      <c r="V59"/>
      <c r="W59" s="187"/>
      <c r="X59" s="187"/>
      <c r="Y59"/>
      <c r="Z59" s="187"/>
      <c r="AA59"/>
      <c r="AB59"/>
      <c r="AC59" s="187"/>
      <c r="AD59"/>
      <c r="AE59"/>
      <c r="AF59" s="187"/>
      <c r="AG59"/>
      <c r="AH59"/>
      <c r="AI59" s="187"/>
      <c r="AJ59" s="187"/>
      <c r="AK59" s="187"/>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9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27"/>
      <c r="C68" s="73"/>
      <c r="D68"/>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27"/>
      <c r="C71" s="73"/>
      <c r="D7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9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C78" s="13"/>
      <c r="D78" s="13"/>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B79" s="10"/>
      <c r="C79" s="73"/>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12.65" customHeigh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25" customHeight="1">
      <c r="A81" s="37"/>
      <c r="B81" s="27"/>
      <c r="C81" s="10"/>
      <c r="D81" s="99"/>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ht="25" customHeight="1">
      <c r="A82" s="37"/>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25" customHeigh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25" customHeight="1">
      <c r="A84" s="38"/>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7"/>
      <c r="B85" s="4"/>
      <c r="C85" s="10"/>
      <c r="D85" s="13"/>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9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7"/>
      <c r="B91" s="100"/>
      <c r="C91" s="10"/>
      <c r="D91" s="99"/>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9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93"/>
      <c r="C94" s="33"/>
      <c r="D94" s="33"/>
      <c r="E94" s="33"/>
      <c r="F94" s="33"/>
      <c r="H94" s="33"/>
    </row>
    <row r="95" spans="1:256">
      <c r="A95" s="37"/>
      <c r="B95" s="4"/>
      <c r="C95" s="10"/>
      <c r="D95" s="99"/>
      <c r="E95" s="43"/>
      <c r="F95" s="33"/>
      <c r="H95" s="33"/>
    </row>
    <row r="96" spans="1:256">
      <c r="A96" s="33"/>
      <c r="B96" s="33"/>
      <c r="C96" s="33"/>
      <c r="D96" s="33"/>
      <c r="E96" s="33"/>
      <c r="F96" s="33"/>
      <c r="H96" s="33"/>
    </row>
    <row r="97" spans="1:256">
      <c r="A97" s="37"/>
      <c r="B97" s="169"/>
      <c r="C97" s="10"/>
      <c r="D97" s="99"/>
      <c r="E97" s="43"/>
      <c r="F97" s="33"/>
      <c r="H97" s="33"/>
    </row>
    <row r="98" spans="1:256">
      <c r="A98" s="37"/>
      <c r="B98" s="33"/>
      <c r="C98" s="33"/>
      <c r="D98" s="33"/>
      <c r="E98" s="33"/>
      <c r="F98" s="33"/>
      <c r="H98" s="33"/>
    </row>
    <row r="99" spans="1:256">
      <c r="A99" s="13"/>
      <c r="B99" s="4"/>
      <c r="C99" s="10"/>
      <c r="D99" s="99"/>
      <c r="E99" s="43"/>
      <c r="F99" s="33"/>
      <c r="H99" s="33"/>
    </row>
    <row r="100" spans="1:256" s="33" customFormat="1">
      <c r="A100" s="13"/>
      <c r="B100" s="2"/>
      <c r="C100" s="13"/>
      <c r="D100" s="13"/>
      <c r="E100"/>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2.65" customHeight="1">
      <c r="A102" s="13"/>
      <c r="B102" s="2"/>
      <c r="C102" s="13"/>
      <c r="D102" s="1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99"/>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4"/>
      <c r="C105" s="10"/>
      <c r="D105" s="99"/>
      <c r="E105" s="43"/>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100"/>
      <c r="C106" s="10"/>
      <c r="D106" s="99"/>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4"/>
      <c r="C107" s="10"/>
      <c r="D107" s="13"/>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E1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00"/>
      <c r="C109" s="10"/>
      <c r="D109" s="99"/>
      <c r="E109" s="43"/>
      <c r="F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
      <c r="C110" s="13"/>
      <c r="D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27"/>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27"/>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I114" s="99"/>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E115" s="4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4"/>
      <c r="C117" s="10"/>
      <c r="D117" s="99"/>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2.65" customHeight="1">
      <c r="A118" s="37"/>
      <c r="B118" s="89"/>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7"/>
      <c r="B119" s="100"/>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G120" s="100"/>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7"/>
      <c r="B121" s="100"/>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G122" s="100"/>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ht="16" customHeigh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27"/>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27"/>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s="99"/>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0"/>
      <c r="C131" s="10"/>
      <c r="D131" s="99"/>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7"/>
      <c r="G132" s="100"/>
      <c r="H132" s="10"/>
      <c r="I132" s="99"/>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I133" s="99"/>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27"/>
      <c r="G134" s="27"/>
      <c r="H134" s="10"/>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ht="10.5" customHeight="1">
      <c r="A135" s="13"/>
      <c r="B135" s="10"/>
      <c r="C135" s="73"/>
      <c r="D135"/>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G136" s="27"/>
      <c r="H136" s="10"/>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13"/>
      <c r="B137" s="27"/>
      <c r="C137" s="10"/>
      <c r="D137" s="99"/>
      <c r="E137" s="43"/>
      <c r="G137" s="2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G138" s="27"/>
      <c r="H138" s="10"/>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G139" s="27"/>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G140" s="10"/>
      <c r="H140" s="10"/>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73"/>
      <c r="D141"/>
      <c r="E141" s="43"/>
      <c r="G141" s="10"/>
      <c r="H141" s="10"/>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10"/>
      <c r="C142" s="73"/>
      <c r="D142"/>
      <c r="G142" s="10"/>
      <c r="H142" s="7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4"/>
      <c r="C143" s="10"/>
      <c r="D143" s="99"/>
      <c r="E143" s="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E144" s="43"/>
      <c r="H144" s="10"/>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
      <c r="C145" s="10"/>
      <c r="D145" s="99"/>
      <c r="E145" s="4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E146" s="43"/>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4"/>
      <c r="B147" s="10"/>
      <c r="C147" s="10"/>
      <c r="D147"/>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4"/>
      <c r="E148" s="43"/>
      <c r="H148" s="13"/>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ht="13">
      <c r="A149" s="46"/>
      <c r="B149" s="180"/>
      <c r="C149" s="167"/>
      <c r="D149" s="168"/>
      <c r="G149" s="81"/>
      <c r="H149" s="22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B150" s="10"/>
      <c r="D150"/>
      <c r="H150" s="224"/>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15"/>
      <c r="B151" s="100"/>
      <c r="C151" s="10"/>
      <c r="D151" s="99"/>
      <c r="E151" s="43"/>
      <c r="H151" s="224"/>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H152" s="217"/>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c r="A154" s="13"/>
      <c r="B154" s="33"/>
      <c r="C154" s="33"/>
      <c r="E154" s="33"/>
      <c r="F154" s="33"/>
      <c r="H154" s="32"/>
    </row>
    <row r="155" spans="1:256" s="33" customFormat="1">
      <c r="A155" s="13"/>
      <c r="B155" s="4"/>
      <c r="C155" s="10"/>
      <c r="D155" s="13"/>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10"/>
      <c r="C156" s="10"/>
      <c r="D156" s="1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13"/>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D158" s="1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27"/>
      <c r="C159" s="73"/>
      <c r="D159"/>
      <c r="E159" s="43"/>
      <c r="H159" s="32"/>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27"/>
      <c r="C161" s="73"/>
      <c r="D161"/>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93"/>
      <c r="H162" s="32"/>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0"/>
      <c r="C163" s="10"/>
      <c r="D163" s="99"/>
      <c r="E163" s="43"/>
      <c r="H163" s="13"/>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93"/>
      <c r="H164" s="32"/>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H165" s="32"/>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C166" s="13"/>
      <c r="D166" s="1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
      <c r="C167" s="73"/>
      <c r="D167" s="13"/>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7"/>
      <c r="B169" s="4"/>
      <c r="C169" s="10"/>
      <c r="D169" s="13"/>
      <c r="E169" s="43"/>
      <c r="G169" s="225"/>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s="37"/>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37"/>
      <c r="B171" s="4"/>
      <c r="C171" s="10"/>
      <c r="D171" s="13"/>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38"/>
      <c r="G172" s="4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5"/>
      <c r="B173" s="4"/>
      <c r="C173" s="10"/>
      <c r="D173" s="13"/>
      <c r="E173" s="4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5"/>
      <c r="B175" s="100"/>
      <c r="C175" s="10"/>
      <c r="D175" s="99"/>
      <c r="E175" s="43"/>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15"/>
      <c r="B176" s="9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100"/>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100"/>
      <c r="C178" s="10"/>
      <c r="D178" s="99"/>
      <c r="E178" s="43"/>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100"/>
      <c r="C179" s="10"/>
      <c r="D179" s="99"/>
      <c r="E179" s="43"/>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93"/>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E181" s="43"/>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c r="B184" s="4"/>
      <c r="F184"/>
      <c r="G184" s="43"/>
      <c r="H184" s="32"/>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c r="B185" s="4"/>
      <c r="C185" s="10"/>
      <c r="D185" s="99"/>
      <c r="F185"/>
      <c r="G185" s="43"/>
      <c r="H185" s="32"/>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c r="B186" s="4"/>
      <c r="F186"/>
      <c r="G186" s="43"/>
      <c r="H186" s="32"/>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c r="B187" s="4"/>
      <c r="C187" s="10"/>
      <c r="D187" s="99"/>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37"/>
      <c r="B188" s="4"/>
      <c r="C188" s="10"/>
      <c r="D188" s="99"/>
      <c r="E188" s="43"/>
      <c r="F188"/>
      <c r="G188" s="4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37"/>
      <c r="B189" s="2"/>
      <c r="C189" s="13"/>
      <c r="D189" s="13"/>
      <c r="E189"/>
      <c r="F189"/>
      <c r="G189" s="43"/>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2"/>
      <c r="C191" s="13"/>
      <c r="D191" s="1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99"/>
      <c r="E192" s="43"/>
      <c r="F192"/>
      <c r="G192" s="43"/>
      <c r="H192" s="1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s="4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4"/>
      <c r="C194" s="10"/>
      <c r="D194" s="99"/>
      <c r="E194" s="43"/>
      <c r="F194"/>
      <c r="G194" s="43"/>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100"/>
      <c r="C195" s="10"/>
      <c r="D195" s="99"/>
      <c r="E195" s="43"/>
      <c r="F195"/>
      <c r="G195" s="43"/>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4"/>
      <c r="C196" s="10"/>
      <c r="D196" s="13"/>
      <c r="E196" s="43"/>
      <c r="F196"/>
      <c r="G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13"/>
      <c r="E197"/>
      <c r="F197"/>
      <c r="G197" s="43"/>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100"/>
      <c r="C198" s="10"/>
      <c r="D198" s="99"/>
      <c r="E198" s="43"/>
      <c r="F198"/>
      <c r="H198" s="32"/>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13"/>
      <c r="B199" s="2"/>
      <c r="C199" s="13"/>
      <c r="D199" s="13"/>
      <c r="F199"/>
      <c r="H199" s="32"/>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B201" s="27"/>
      <c r="H201" s="32"/>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27"/>
      <c r="C202" s="10"/>
      <c r="D202" s="99"/>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27"/>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27"/>
      <c r="C204" s="10"/>
      <c r="D204" s="99"/>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
      <c r="B206" s="4"/>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B207" s="89"/>
      <c r="F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ht="12" customHeight="1">
      <c r="A210" s="37"/>
      <c r="B210" s="100"/>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2" customHeight="1">
      <c r="A211" s="37"/>
      <c r="G211" s="43"/>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7"/>
      <c r="B212" s="100"/>
      <c r="C212" s="10"/>
      <c r="D212" s="99"/>
      <c r="E212" s="43"/>
      <c r="G212" s="43"/>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G213" s="4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27"/>
      <c r="C218" s="10"/>
      <c r="D218" s="99"/>
      <c r="E218" s="43"/>
      <c r="G218" s="4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0"/>
      <c r="C222" s="10"/>
      <c r="D222" s="99"/>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B223" s="27"/>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B226" s="10"/>
      <c r="C226" s="73"/>
      <c r="D226"/>
      <c r="E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B228" s="27"/>
      <c r="C228" s="10"/>
      <c r="D228" s="99"/>
      <c r="E228" s="43"/>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27"/>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27"/>
      <c r="C230" s="10"/>
      <c r="D230" s="99"/>
      <c r="E230" s="43"/>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B231" s="27"/>
      <c r="C231" s="10"/>
      <c r="D231" s="99"/>
      <c r="G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73"/>
      <c r="D232"/>
      <c r="E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B233" s="10"/>
      <c r="C233" s="73"/>
      <c r="D233"/>
      <c r="H233" s="32"/>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7"/>
      <c r="B234" s="4"/>
      <c r="C234" s="10"/>
      <c r="D234" s="99"/>
      <c r="E234" s="43"/>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7"/>
      <c r="E235" s="43"/>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7"/>
      <c r="B236" s="10"/>
      <c r="C236" s="10"/>
      <c r="D236" s="99"/>
      <c r="E236" s="43"/>
      <c r="G236" s="43"/>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7"/>
      <c r="E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0"/>
      <c r="C238" s="10"/>
      <c r="D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0"/>
      <c r="B239" s="103"/>
      <c r="C239" s="130"/>
      <c r="D239" s="130"/>
      <c r="E239" s="130"/>
      <c r="H239" s="32"/>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03"/>
      <c r="C240" s="105"/>
      <c r="D240" s="141"/>
      <c r="E240" s="161"/>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41"/>
      <c r="E241" s="130"/>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41"/>
      <c r="E242" s="161"/>
      <c r="F242"/>
      <c r="H242" s="32"/>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41"/>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135"/>
      <c r="B244" s="178"/>
      <c r="C244" s="170"/>
      <c r="D244" s="171"/>
      <c r="E244" s="161"/>
      <c r="F244"/>
      <c r="H244" s="32"/>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03"/>
      <c r="C245" s="105"/>
      <c r="D245" s="134"/>
      <c r="E245" s="128"/>
      <c r="F245"/>
      <c r="H245" s="32"/>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03"/>
      <c r="C246" s="105"/>
      <c r="D246" s="134"/>
      <c r="E246" s="161"/>
      <c r="F246"/>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35"/>
      <c r="B247" s="103"/>
      <c r="C247" s="105"/>
      <c r="D247" s="134"/>
      <c r="E247" s="128"/>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35"/>
      <c r="B248" s="127"/>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5"/>
      <c r="B249" s="127"/>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35"/>
      <c r="B250" s="129"/>
      <c r="C250" s="128"/>
      <c r="D250" s="134"/>
      <c r="E250" s="161"/>
      <c r="G250" s="43"/>
      <c r="H250" s="32"/>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106"/>
      <c r="B251" s="129"/>
      <c r="C251" s="128"/>
      <c r="D251" s="134"/>
      <c r="E251" s="130"/>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106"/>
      <c r="B252" s="129"/>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130"/>
      <c r="B253" s="129"/>
      <c r="C253" s="128"/>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ht="13">
      <c r="A254" s="162"/>
      <c r="B254" s="128"/>
      <c r="C254" s="128"/>
      <c r="D254" s="106"/>
      <c r="E254" s="16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B255" s="129"/>
      <c r="C255" s="128"/>
      <c r="D255" s="134"/>
      <c r="E255" s="130"/>
      <c r="G255" s="4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8"/>
      <c r="C256" s="128"/>
      <c r="D256" s="134"/>
      <c r="E256" s="161"/>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9"/>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9"/>
      <c r="C258" s="128"/>
      <c r="D258" s="106"/>
      <c r="E258" s="16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06"/>
      <c r="E260" s="16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4"/>
      <c r="B261" s="127"/>
      <c r="C261" s="105"/>
      <c r="D261" s="134"/>
      <c r="E261" s="130"/>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4"/>
      <c r="B262" s="127"/>
      <c r="C262" s="128"/>
      <c r="D262" s="134"/>
      <c r="E262" s="161"/>
      <c r="G262" s="4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4"/>
      <c r="B263" s="127"/>
      <c r="C263" s="105"/>
      <c r="D263" s="134"/>
      <c r="E263" s="130"/>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4"/>
      <c r="B264" s="129"/>
      <c r="C264" s="128"/>
      <c r="D264" s="134"/>
      <c r="E264" s="130"/>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ht="13">
      <c r="A265" s="46"/>
      <c r="B265" s="129"/>
      <c r="C265" s="105"/>
      <c r="D265" s="134"/>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ht="13">
      <c r="A266" s="46"/>
      <c r="B266" s="128"/>
      <c r="C266" s="128"/>
      <c r="D266" s="134"/>
      <c r="E266" s="16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ht="13">
      <c r="A267" s="46"/>
      <c r="B267" s="129"/>
      <c r="C267" s="105"/>
      <c r="D267" s="134"/>
      <c r="E267" s="130"/>
      <c r="G267" s="43"/>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ht="13">
      <c r="A268" s="46"/>
      <c r="B268" s="105"/>
      <c r="C268" s="105"/>
      <c r="D268" s="128"/>
      <c r="E268" s="16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ht="13">
      <c r="A269" s="46"/>
      <c r="B269" s="130"/>
      <c r="C269" s="130"/>
      <c r="D269" s="130"/>
      <c r="E269" s="130"/>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34"/>
      <c r="B270" s="182"/>
      <c r="C270" s="129"/>
      <c r="D270" s="183"/>
      <c r="E270" s="130"/>
      <c r="G270" s="227"/>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100"/>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s="34"/>
      <c r="B273" s="35"/>
      <c r="C273" s="13"/>
      <c r="D273" s="31"/>
      <c r="E273" s="40"/>
      <c r="F273" s="32"/>
      <c r="H273" s="13"/>
      <c r="I273" s="13"/>
      <c r="J273"/>
      <c r="K273"/>
      <c r="L273"/>
      <c r="M273"/>
      <c r="N273" s="27"/>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H274" s="13"/>
      <c r="I274" s="13"/>
      <c r="J274"/>
      <c r="K274"/>
      <c r="L274"/>
      <c r="M274"/>
      <c r="N274" s="27"/>
      <c r="O274" s="10"/>
      <c r="P274" s="99"/>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H275" s="13"/>
      <c r="I275" s="13"/>
      <c r="J275"/>
      <c r="K275"/>
      <c r="L275"/>
      <c r="M275"/>
      <c r="N275" s="27"/>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H276" s="13"/>
      <c r="I276" s="13"/>
      <c r="J276"/>
      <c r="K276"/>
      <c r="L276"/>
      <c r="M276"/>
      <c r="N276" s="27"/>
      <c r="O276" s="10"/>
      <c r="P276" s="99"/>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c r="N277" s="27"/>
      <c r="O277" s="33"/>
      <c r="P277" s="33"/>
    </row>
    <row r="278" spans="1:256">
      <c r="N278" s="27"/>
      <c r="O278" s="10"/>
      <c r="P278" s="99"/>
    </row>
    <row r="279" spans="1:256">
      <c r="N279" s="27"/>
      <c r="O279" s="33"/>
      <c r="P279" s="33"/>
    </row>
    <row r="280" spans="1:256">
      <c r="N280" s="27"/>
      <c r="O280" s="10"/>
      <c r="P280" s="99"/>
    </row>
    <row r="281" spans="1:256">
      <c r="N281" s="27"/>
      <c r="O281" s="33"/>
      <c r="P281" s="33"/>
    </row>
    <row r="282" spans="1:256">
      <c r="B282" s="136"/>
      <c r="C282" s="139"/>
      <c r="D282" s="106"/>
      <c r="E282" s="161"/>
      <c r="N282" s="100"/>
      <c r="O282" s="10"/>
      <c r="P282" s="99"/>
    </row>
    <row r="283" spans="1:256">
      <c r="B283" s="136"/>
      <c r="C283" s="105"/>
      <c r="D283" s="106"/>
      <c r="E283" s="128"/>
      <c r="N283" s="27"/>
      <c r="O283" s="33"/>
      <c r="P283" s="33"/>
    </row>
    <row r="284" spans="1:256">
      <c r="B284" s="136"/>
      <c r="C284" s="139"/>
      <c r="D284" s="106"/>
      <c r="E284" s="161"/>
      <c r="N284" s="27"/>
      <c r="O284" s="10"/>
      <c r="P284" s="99"/>
    </row>
    <row r="285" spans="1:256">
      <c r="B285" s="136"/>
      <c r="C285" s="105"/>
      <c r="D285" s="106"/>
      <c r="E285" s="128"/>
      <c r="N285" s="33"/>
      <c r="O285" s="33"/>
      <c r="P285" s="33"/>
    </row>
    <row r="286" spans="1:256">
      <c r="B286" s="136"/>
      <c r="C286" s="139"/>
      <c r="D286" s="106"/>
      <c r="E286" s="161"/>
      <c r="N286" s="27"/>
      <c r="O286" s="10"/>
      <c r="P286" s="99"/>
    </row>
    <row r="287" spans="1:256">
      <c r="B287" s="136"/>
      <c r="C287" s="105"/>
      <c r="D287" s="106"/>
      <c r="E287" s="128"/>
      <c r="N287" s="33"/>
      <c r="O287" s="33"/>
      <c r="P287" s="33"/>
    </row>
    <row r="288" spans="1:256">
      <c r="B288" s="136"/>
      <c r="C288" s="139"/>
      <c r="D288" s="106"/>
      <c r="E288" s="161"/>
      <c r="N288" s="10"/>
      <c r="O288" s="10"/>
      <c r="P288" s="99"/>
    </row>
    <row r="289" spans="2:16">
      <c r="B289" s="104"/>
      <c r="C289" s="106"/>
      <c r="D289" s="106"/>
      <c r="E289" s="128"/>
      <c r="N289" s="33"/>
      <c r="O289" s="33"/>
      <c r="P289" s="33"/>
    </row>
    <row r="290" spans="2:16" ht="15.5">
      <c r="B290" s="136"/>
      <c r="C290" s="139"/>
      <c r="D290" s="106"/>
      <c r="E290" s="161"/>
      <c r="N290" s="96"/>
      <c r="O290" s="10"/>
      <c r="P290" s="99"/>
    </row>
    <row r="291" spans="2:16">
      <c r="B291" s="136"/>
      <c r="C291" s="105"/>
      <c r="D291" s="106"/>
      <c r="E291" s="128"/>
    </row>
    <row r="292" spans="2:16">
      <c r="B292" s="136"/>
      <c r="C292" s="139"/>
      <c r="D292" s="106"/>
      <c r="E292" s="161"/>
    </row>
    <row r="293" spans="2:16">
      <c r="B293" s="136"/>
      <c r="C293" s="139"/>
      <c r="D293" s="106"/>
      <c r="E293" s="128"/>
    </row>
    <row r="294" spans="2:16">
      <c r="B294" s="136"/>
      <c r="C294" s="139"/>
      <c r="D294" s="106"/>
      <c r="E294" s="161"/>
    </row>
    <row r="295" spans="2:16">
      <c r="B295" s="136"/>
      <c r="C295" s="139"/>
      <c r="D295" s="106"/>
      <c r="E295" s="128"/>
    </row>
    <row r="296" spans="2:16">
      <c r="B296" s="136"/>
      <c r="C296" s="139"/>
      <c r="D296" s="106"/>
      <c r="E296" s="161"/>
    </row>
    <row r="297" spans="2:16">
      <c r="B297" s="136"/>
      <c r="C297" s="139"/>
      <c r="D297" s="106"/>
      <c r="E297" s="128"/>
    </row>
    <row r="298" spans="2:16">
      <c r="B298" s="104"/>
      <c r="C298" s="139"/>
      <c r="D298" s="106"/>
      <c r="E298" s="161"/>
    </row>
    <row r="299" spans="2:16">
      <c r="B299" s="104"/>
      <c r="C299" s="139"/>
      <c r="D299" s="106"/>
      <c r="E299" s="128"/>
    </row>
    <row r="300" spans="2:16">
      <c r="B300" s="104"/>
      <c r="C300" s="139"/>
      <c r="D300" s="106"/>
      <c r="E300" s="161"/>
    </row>
    <row r="301" spans="2:16">
      <c r="B301" s="104"/>
      <c r="C301" s="139"/>
      <c r="D301" s="106"/>
      <c r="E301" s="128"/>
    </row>
    <row r="302" spans="2:16">
      <c r="B302" s="136"/>
      <c r="C302" s="139"/>
      <c r="D302" s="106"/>
      <c r="E302" s="161"/>
    </row>
    <row r="303" spans="2:16">
      <c r="B303" s="104"/>
      <c r="C303" s="139"/>
      <c r="D303" s="106"/>
      <c r="E303" s="128"/>
    </row>
    <row r="304" spans="2:16">
      <c r="B304" s="136"/>
      <c r="C304" s="105"/>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09" spans="1:8">
      <c r="B309" s="104"/>
      <c r="C309" s="106"/>
      <c r="D309" s="106"/>
      <c r="E309" s="128"/>
    </row>
    <row r="310" spans="1:8">
      <c r="B310" s="136"/>
      <c r="C310" s="139"/>
      <c r="D310" s="106"/>
      <c r="E310" s="161"/>
    </row>
    <row r="311" spans="1:8">
      <c r="B311" s="136"/>
      <c r="C311" s="105"/>
      <c r="D311" s="106"/>
      <c r="E311" s="128"/>
    </row>
    <row r="312" spans="1:8">
      <c r="B312" s="136"/>
      <c r="C312" s="139"/>
      <c r="D312" s="106"/>
      <c r="E312" s="161"/>
    </row>
    <row r="315" spans="1:8" ht="13">
      <c r="A315" s="46"/>
      <c r="B315" s="57"/>
      <c r="C315" s="72"/>
      <c r="D315" s="55"/>
      <c r="E315" s="33"/>
      <c r="F315" s="32"/>
    </row>
    <row r="316" spans="1:8" ht="13">
      <c r="A316" s="46"/>
      <c r="B316" s="136"/>
      <c r="C316" s="139"/>
      <c r="D316" s="106"/>
      <c r="E316" s="161"/>
      <c r="F316" s="32"/>
    </row>
    <row r="317" spans="1:8" ht="13">
      <c r="A317" s="46"/>
      <c r="B317" s="136"/>
      <c r="C317" s="105"/>
      <c r="D317" s="106"/>
      <c r="E317" s="128"/>
      <c r="F317" s="32"/>
    </row>
    <row r="318" spans="1:8" ht="13">
      <c r="A318" s="46"/>
      <c r="B318" s="136"/>
      <c r="C318" s="139"/>
      <c r="D318" s="106"/>
      <c r="E318" s="161"/>
      <c r="F318" s="32"/>
      <c r="H318" s="33"/>
    </row>
    <row r="319" spans="1:8" ht="13">
      <c r="A319" s="46"/>
      <c r="B319" s="136"/>
      <c r="C319" s="139"/>
      <c r="D319" s="106"/>
      <c r="E319" s="128"/>
      <c r="F319" s="32"/>
      <c r="H319" s="33"/>
    </row>
    <row r="320" spans="1:8">
      <c r="A320" s="34"/>
      <c r="B320" s="136"/>
      <c r="C320" s="139"/>
      <c r="D320" s="106"/>
      <c r="E320" s="161"/>
      <c r="F320" s="32"/>
      <c r="H320" s="33"/>
    </row>
    <row r="321" spans="1:8">
      <c r="A321" s="34"/>
      <c r="B321" s="136"/>
      <c r="C321" s="139"/>
      <c r="D321" s="106"/>
      <c r="E321" s="128"/>
      <c r="F321" s="32"/>
      <c r="H321" s="33"/>
    </row>
    <row r="322" spans="1:8">
      <c r="A322" s="34"/>
      <c r="B322" s="136"/>
      <c r="C322" s="139"/>
      <c r="D322" s="106"/>
      <c r="E322" s="161"/>
      <c r="F322" s="32"/>
      <c r="H322" s="33"/>
    </row>
    <row r="323" spans="1:8">
      <c r="A323" s="34"/>
      <c r="B323" s="111"/>
      <c r="C323" s="73"/>
      <c r="D323" s="79"/>
      <c r="E323" s="43"/>
      <c r="F323" s="32"/>
      <c r="H323" s="33"/>
    </row>
    <row r="324" spans="1:8">
      <c r="A324" s="34"/>
      <c r="B324" s="111"/>
      <c r="C324" s="73"/>
      <c r="D324" s="79"/>
      <c r="E324" s="33"/>
      <c r="F324" s="32"/>
      <c r="H324" s="33"/>
    </row>
    <row r="325" spans="1:8">
      <c r="B325" s="34"/>
      <c r="C325" s="136"/>
      <c r="D325" s="139"/>
      <c r="E325" s="159"/>
      <c r="F325" s="161"/>
      <c r="G325" s="32"/>
      <c r="H325" s="33"/>
    </row>
    <row r="326" spans="1:8">
      <c r="B326" s="34"/>
      <c r="C326" s="111"/>
      <c r="D326" s="73"/>
      <c r="E326" s="33"/>
      <c r="F326" s="43"/>
      <c r="G326" s="32"/>
      <c r="H326" s="33"/>
    </row>
    <row r="327" spans="1:8">
      <c r="B327" s="34"/>
      <c r="C327" s="111"/>
      <c r="D327" s="73"/>
      <c r="E327" s="33"/>
      <c r="F327" s="33"/>
      <c r="G327" s="32"/>
      <c r="H327" s="33"/>
    </row>
    <row r="339" spans="2:8" ht="13">
      <c r="B339" s="46"/>
      <c r="C339" s="57"/>
      <c r="D339" s="72"/>
      <c r="E339" s="13"/>
      <c r="F339" s="33"/>
      <c r="G339" s="32"/>
      <c r="H339" s="33"/>
    </row>
    <row r="340" spans="2:8" ht="13">
      <c r="B340" s="46"/>
      <c r="C340" s="136"/>
      <c r="D340" s="139"/>
      <c r="E340" s="159"/>
      <c r="F340" s="161"/>
      <c r="G340" s="32"/>
      <c r="H340" s="33"/>
    </row>
    <row r="341" spans="2:8" ht="13">
      <c r="B341" s="46"/>
      <c r="C341" s="136"/>
      <c r="D341" s="105"/>
      <c r="E341" s="106"/>
      <c r="F341" s="128"/>
      <c r="G341" s="32"/>
      <c r="H341" s="33"/>
    </row>
    <row r="342" spans="2:8" ht="13">
      <c r="B342" s="46"/>
      <c r="C342" s="136"/>
      <c r="D342" s="139"/>
      <c r="E342" s="159"/>
      <c r="F342" s="161"/>
      <c r="G342" s="32"/>
      <c r="H342" s="33"/>
    </row>
    <row r="343" spans="2:8" ht="13">
      <c r="B343" s="46"/>
      <c r="C343" s="136"/>
      <c r="D343" s="139"/>
      <c r="E343" s="159"/>
      <c r="F343" s="128"/>
      <c r="G343" s="32"/>
      <c r="H343" s="33"/>
    </row>
    <row r="344" spans="2:8">
      <c r="B344" s="34"/>
      <c r="C344" s="136"/>
      <c r="D344" s="139"/>
      <c r="E344" s="159"/>
      <c r="F344" s="161"/>
      <c r="G344" s="32"/>
      <c r="H344" s="33"/>
    </row>
    <row r="345" spans="2:8">
      <c r="B345" s="34"/>
      <c r="C345" s="136"/>
      <c r="D345" s="139"/>
      <c r="E345" s="159"/>
      <c r="F345" s="128"/>
      <c r="G345" s="32"/>
      <c r="H345" s="33"/>
    </row>
    <row r="346" spans="2:8">
      <c r="B346" s="34"/>
      <c r="C346" s="136"/>
      <c r="D346" s="139"/>
      <c r="E346" s="159"/>
      <c r="F346" s="161"/>
      <c r="G346" s="32"/>
      <c r="H346" s="33"/>
    </row>
    <row r="347" spans="2:8">
      <c r="B347" s="34"/>
      <c r="C347" s="111"/>
      <c r="D347" s="73"/>
      <c r="E347" s="33"/>
      <c r="F347" s="43"/>
      <c r="G347" s="32"/>
      <c r="H347" s="33"/>
    </row>
    <row r="348" spans="2:8">
      <c r="B348" s="34"/>
      <c r="C348" s="111"/>
      <c r="D348" s="73"/>
      <c r="E348" s="33"/>
      <c r="F348" s="33"/>
      <c r="G348" s="32"/>
      <c r="H348" s="33"/>
    </row>
  </sheetData>
  <sheetProtection algorithmName="SHA-512" hashValue="f7vdkUmK6kW8x5z1rMR86eLjs3m69Uw+M5qCGMcdaKgXneB3aeIsjTnl1L18plEmzJVSdqgLlpUokZK38W+sxg==" saltValue="6CJUDLfeacc+ct1vl1PcVA=="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B1352-F41C-4C21-8683-673A51D8DE64}">
  <sheetPr>
    <tabColor rgb="FFFFC000"/>
  </sheetPr>
  <dimension ref="A1:IV318"/>
  <sheetViews>
    <sheetView showZeros="0" view="pageLayout" topLeftCell="B26" zoomScale="69" zoomScaleNormal="100" zoomScaleSheetLayoutView="100" zoomScalePageLayoutView="69" workbookViewId="0">
      <selection activeCell="E39" sqref="E8:E39"/>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5"/>
      <c r="D6" s="106"/>
      <c r="E6" s="128"/>
      <c r="N6" s="56"/>
    </row>
    <row r="7" spans="1:14" ht="26">
      <c r="A7" s="132" t="s">
        <v>58</v>
      </c>
      <c r="B7" s="133" t="s">
        <v>71</v>
      </c>
      <c r="C7" s="105"/>
      <c r="D7" s="134"/>
      <c r="E7" s="158"/>
      <c r="F7" s="32"/>
    </row>
    <row r="8" spans="1:14" ht="13">
      <c r="A8" s="140" t="s">
        <v>61</v>
      </c>
      <c r="B8" s="95" t="s">
        <v>72</v>
      </c>
      <c r="C8" s="167"/>
      <c r="D8" s="168"/>
      <c r="E8" s="261"/>
      <c r="F8" s="223"/>
      <c r="G8" s="158"/>
      <c r="H8" s="223"/>
    </row>
    <row r="9" spans="1:14" ht="50">
      <c r="A9" s="135">
        <v>1</v>
      </c>
      <c r="B9" s="136" t="s">
        <v>116</v>
      </c>
      <c r="C9" s="139" t="s">
        <v>17</v>
      </c>
      <c r="D9" s="106">
        <v>20</v>
      </c>
      <c r="E9" s="160"/>
      <c r="F9" s="208">
        <f>E9*D9</f>
        <v>0</v>
      </c>
      <c r="G9" s="161"/>
      <c r="H9" s="208"/>
      <c r="I9" s="213"/>
      <c r="J9" s="13"/>
    </row>
    <row r="10" spans="1:14">
      <c r="A10" s="135"/>
      <c r="B10" s="136"/>
      <c r="C10" s="105"/>
      <c r="D10" s="106"/>
      <c r="E10" s="128"/>
      <c r="F10" s="208">
        <f t="shared" ref="F10:F38" si="0">E10*D10</f>
        <v>0</v>
      </c>
      <c r="G10" s="128"/>
      <c r="H10" s="208"/>
      <c r="I10" s="213"/>
    </row>
    <row r="11" spans="1:14" ht="25">
      <c r="A11" s="135">
        <v>2</v>
      </c>
      <c r="B11" s="136" t="s">
        <v>117</v>
      </c>
      <c r="C11" s="139" t="s">
        <v>17</v>
      </c>
      <c r="D11" s="106">
        <v>40</v>
      </c>
      <c r="E11" s="160"/>
      <c r="F11" s="208">
        <f>E11*D11</f>
        <v>0</v>
      </c>
      <c r="G11" s="211"/>
      <c r="H11" s="208"/>
      <c r="I11" s="213"/>
    </row>
    <row r="12" spans="1:14">
      <c r="A12" s="135"/>
      <c r="B12" s="136"/>
      <c r="C12" s="105"/>
      <c r="D12" s="106"/>
      <c r="E12" s="128"/>
      <c r="F12" s="208">
        <f t="shared" si="0"/>
        <v>0</v>
      </c>
      <c r="G12" s="128"/>
      <c r="H12" s="208"/>
      <c r="I12" s="213"/>
    </row>
    <row r="13" spans="1:14" ht="25">
      <c r="A13" s="135">
        <v>3</v>
      </c>
      <c r="B13" s="136" t="s">
        <v>133</v>
      </c>
      <c r="C13" s="139" t="s">
        <v>17</v>
      </c>
      <c r="D13" s="106">
        <v>10</v>
      </c>
      <c r="E13" s="160"/>
      <c r="F13" s="208">
        <f t="shared" si="0"/>
        <v>0</v>
      </c>
      <c r="G13" s="161"/>
      <c r="H13" s="208"/>
      <c r="I13" s="213"/>
      <c r="J13" s="173"/>
      <c r="K13" s="172"/>
      <c r="L13" s="172"/>
    </row>
    <row r="14" spans="1:14">
      <c r="A14" s="137"/>
      <c r="B14" s="136"/>
      <c r="C14" s="105"/>
      <c r="D14" s="106"/>
      <c r="E14" s="128"/>
      <c r="F14" s="208">
        <f t="shared" si="0"/>
        <v>0</v>
      </c>
      <c r="G14" s="128"/>
      <c r="H14" s="208"/>
      <c r="I14" s="213"/>
    </row>
    <row r="15" spans="1:14" ht="12.65" customHeight="1">
      <c r="A15" s="135">
        <v>4</v>
      </c>
      <c r="B15" s="136" t="s">
        <v>77</v>
      </c>
      <c r="C15" s="139" t="s">
        <v>16</v>
      </c>
      <c r="D15" s="181">
        <v>20</v>
      </c>
      <c r="E15" s="160"/>
      <c r="F15" s="208">
        <f t="shared" si="0"/>
        <v>0</v>
      </c>
      <c r="G15" s="161"/>
      <c r="H15" s="208"/>
      <c r="I15" s="217"/>
      <c r="J15" s="173"/>
      <c r="K15" s="172"/>
      <c r="L15" s="172"/>
      <c r="M15" s="172"/>
    </row>
    <row r="16" spans="1:14" ht="12.65" customHeight="1">
      <c r="A16" s="135"/>
      <c r="B16" s="136"/>
      <c r="C16" s="105"/>
      <c r="D16" s="106"/>
      <c r="E16" s="128"/>
      <c r="F16" s="208">
        <f t="shared" si="0"/>
        <v>0</v>
      </c>
      <c r="G16" s="128"/>
      <c r="H16" s="208"/>
      <c r="I16" s="217"/>
      <c r="J16" s="173"/>
      <c r="K16" s="172"/>
      <c r="L16" s="172"/>
      <c r="M16" s="172"/>
    </row>
    <row r="17" spans="1:14" ht="15.65" customHeight="1">
      <c r="A17" s="135">
        <v>5</v>
      </c>
      <c r="B17" s="136" t="s">
        <v>118</v>
      </c>
      <c r="C17" s="139" t="s">
        <v>16</v>
      </c>
      <c r="D17" s="181">
        <v>50</v>
      </c>
      <c r="E17" s="160"/>
      <c r="F17" s="208">
        <f t="shared" si="0"/>
        <v>0</v>
      </c>
      <c r="G17" s="211"/>
      <c r="H17" s="208"/>
      <c r="I17" s="217"/>
      <c r="J17" s="33"/>
    </row>
    <row r="18" spans="1:14" ht="15.65" customHeight="1">
      <c r="A18" s="135"/>
      <c r="B18" s="136"/>
      <c r="C18" s="139"/>
      <c r="D18" s="181"/>
      <c r="E18" s="161"/>
      <c r="F18" s="208">
        <f t="shared" si="0"/>
        <v>0</v>
      </c>
      <c r="G18" s="161"/>
      <c r="H18" s="208"/>
      <c r="I18" s="217"/>
      <c r="J18" s="173"/>
      <c r="K18" s="172"/>
      <c r="M18" s="172"/>
    </row>
    <row r="19" spans="1:14" ht="15.65" customHeight="1">
      <c r="A19" s="135">
        <v>6</v>
      </c>
      <c r="B19" s="136" t="s">
        <v>175</v>
      </c>
      <c r="C19" s="139" t="s">
        <v>16</v>
      </c>
      <c r="D19" s="181">
        <v>10</v>
      </c>
      <c r="E19" s="160"/>
      <c r="F19" s="208">
        <f t="shared" si="0"/>
        <v>0</v>
      </c>
      <c r="G19" s="161"/>
      <c r="H19" s="208"/>
      <c r="I19" s="217"/>
      <c r="J19" s="173"/>
      <c r="K19" s="172"/>
      <c r="M19" s="172"/>
    </row>
    <row r="20" spans="1:14" ht="15.65" customHeight="1">
      <c r="A20" s="135"/>
      <c r="B20" s="136"/>
      <c r="C20" s="139"/>
      <c r="D20" s="181"/>
      <c r="E20" s="161"/>
      <c r="F20" s="208">
        <f t="shared" si="0"/>
        <v>0</v>
      </c>
      <c r="G20" s="161"/>
      <c r="H20" s="208"/>
      <c r="I20" s="217"/>
      <c r="J20" s="173"/>
      <c r="K20" s="172"/>
      <c r="M20" s="172"/>
    </row>
    <row r="21" spans="1:14" ht="15.65" customHeight="1">
      <c r="A21" s="135">
        <v>7</v>
      </c>
      <c r="B21" s="136" t="s">
        <v>86</v>
      </c>
      <c r="C21" s="139" t="s">
        <v>16</v>
      </c>
      <c r="D21" s="181">
        <v>30</v>
      </c>
      <c r="E21" s="160"/>
      <c r="F21" s="208">
        <f t="shared" si="0"/>
        <v>0</v>
      </c>
      <c r="G21" s="161"/>
      <c r="H21" s="208"/>
      <c r="I21" s="217"/>
      <c r="J21" s="173"/>
      <c r="K21" s="172"/>
      <c r="M21" s="172"/>
    </row>
    <row r="22" spans="1:14" ht="15.65" customHeight="1">
      <c r="A22" s="135"/>
      <c r="B22" s="136"/>
      <c r="C22" s="139"/>
      <c r="D22" s="181"/>
      <c r="E22" s="161"/>
      <c r="F22" s="208">
        <f t="shared" si="0"/>
        <v>0</v>
      </c>
      <c r="G22" s="161"/>
      <c r="H22" s="208"/>
      <c r="I22" s="217"/>
      <c r="J22" s="173"/>
      <c r="K22" s="172"/>
      <c r="M22" s="172"/>
    </row>
    <row r="23" spans="1:14" ht="15.65" customHeight="1">
      <c r="A23" s="135">
        <v>8</v>
      </c>
      <c r="B23" s="136" t="s">
        <v>87</v>
      </c>
      <c r="C23" s="139" t="s">
        <v>16</v>
      </c>
      <c r="D23" s="181">
        <v>30</v>
      </c>
      <c r="E23" s="160"/>
      <c r="F23" s="208">
        <f t="shared" si="0"/>
        <v>0</v>
      </c>
      <c r="G23" s="161"/>
      <c r="H23" s="208"/>
      <c r="I23" s="217"/>
      <c r="J23" s="173"/>
      <c r="K23" s="172"/>
      <c r="M23" s="172"/>
    </row>
    <row r="24" spans="1:14" ht="15.65" customHeight="1">
      <c r="A24" s="135"/>
      <c r="B24" s="136"/>
      <c r="C24" s="139"/>
      <c r="D24" s="181"/>
      <c r="E24" s="161"/>
      <c r="F24" s="208">
        <f t="shared" si="0"/>
        <v>0</v>
      </c>
      <c r="G24" s="161"/>
      <c r="H24" s="208"/>
      <c r="I24" s="217"/>
      <c r="J24" s="173"/>
      <c r="K24" s="172"/>
      <c r="M24" s="172"/>
    </row>
    <row r="25" spans="1:14" ht="15.65" customHeight="1">
      <c r="A25" s="135">
        <v>9</v>
      </c>
      <c r="B25" s="136" t="s">
        <v>88</v>
      </c>
      <c r="C25" s="139" t="s">
        <v>16</v>
      </c>
      <c r="D25" s="181">
        <v>30</v>
      </c>
      <c r="E25" s="160"/>
      <c r="F25" s="208">
        <f t="shared" si="0"/>
        <v>0</v>
      </c>
      <c r="G25" s="161"/>
      <c r="H25" s="208"/>
      <c r="I25" s="217"/>
      <c r="J25" s="173"/>
      <c r="K25" s="172"/>
      <c r="M25" s="172"/>
    </row>
    <row r="26" spans="1:14" ht="15.65" customHeight="1">
      <c r="A26" s="135"/>
      <c r="B26" s="136"/>
      <c r="C26" s="139"/>
      <c r="D26" s="181"/>
      <c r="E26" s="161"/>
      <c r="F26" s="208">
        <f t="shared" si="0"/>
        <v>0</v>
      </c>
      <c r="G26" s="161"/>
      <c r="H26" s="208"/>
      <c r="I26" s="217"/>
      <c r="J26" s="173"/>
      <c r="K26" s="172"/>
      <c r="M26" s="172"/>
    </row>
    <row r="27" spans="1:14" ht="15.65" customHeight="1">
      <c r="A27" s="135">
        <v>10</v>
      </c>
      <c r="B27" s="136" t="s">
        <v>89</v>
      </c>
      <c r="C27" s="139" t="s">
        <v>16</v>
      </c>
      <c r="D27" s="181">
        <v>30</v>
      </c>
      <c r="E27" s="160"/>
      <c r="F27" s="208">
        <f t="shared" si="0"/>
        <v>0</v>
      </c>
      <c r="G27" s="161"/>
      <c r="H27" s="208"/>
      <c r="I27" s="217"/>
      <c r="J27" s="173"/>
      <c r="K27" s="172"/>
      <c r="M27" s="172"/>
    </row>
    <row r="28" spans="1:14" ht="15.65" customHeight="1">
      <c r="A28" s="135"/>
      <c r="B28" s="136"/>
      <c r="C28" s="139"/>
      <c r="D28" s="181"/>
      <c r="E28" s="161"/>
      <c r="F28" s="208">
        <f t="shared" si="0"/>
        <v>0</v>
      </c>
      <c r="G28" s="161"/>
      <c r="H28" s="208"/>
      <c r="I28" s="217"/>
      <c r="J28" s="173"/>
      <c r="K28" s="172"/>
      <c r="M28" s="172"/>
    </row>
    <row r="29" spans="1:14" ht="15.65" customHeight="1">
      <c r="A29" s="135">
        <v>11</v>
      </c>
      <c r="B29" t="s">
        <v>105</v>
      </c>
      <c r="C29" s="10" t="s">
        <v>16</v>
      </c>
      <c r="D29" s="185">
        <v>30</v>
      </c>
      <c r="E29" s="160"/>
      <c r="F29" s="208">
        <f t="shared" si="0"/>
        <v>0</v>
      </c>
      <c r="G29" s="161"/>
      <c r="H29" s="208"/>
      <c r="I29" s="217"/>
      <c r="J29" s="173"/>
      <c r="K29" s="172"/>
      <c r="M29" s="172"/>
    </row>
    <row r="30" spans="1:14" ht="15.65" customHeight="1">
      <c r="A30" s="135"/>
      <c r="B30" s="136"/>
      <c r="C30" s="139"/>
      <c r="D30" s="181"/>
      <c r="E30" s="161"/>
      <c r="F30" s="208">
        <f t="shared" si="0"/>
        <v>0</v>
      </c>
      <c r="G30" s="161"/>
      <c r="H30" s="208"/>
      <c r="I30" s="217"/>
      <c r="J30" s="173"/>
      <c r="K30" s="172"/>
      <c r="M30" s="172"/>
    </row>
    <row r="31" spans="1:14" ht="37.5">
      <c r="A31" s="135">
        <v>12</v>
      </c>
      <c r="B31" s="2" t="s">
        <v>94</v>
      </c>
      <c r="C31" s="139" t="s">
        <v>16</v>
      </c>
      <c r="D31" s="181">
        <v>4</v>
      </c>
      <c r="E31" s="160"/>
      <c r="F31" s="208">
        <f>E31*D31</f>
        <v>0</v>
      </c>
      <c r="G31" s="161"/>
      <c r="H31" s="208"/>
      <c r="I31" s="217"/>
      <c r="N31" s="136"/>
    </row>
    <row r="32" spans="1:14">
      <c r="A32" s="135"/>
      <c r="B32" s="136"/>
      <c r="C32" s="139"/>
      <c r="D32" s="181"/>
      <c r="E32" s="161"/>
      <c r="F32" s="208">
        <f t="shared" si="0"/>
        <v>0</v>
      </c>
      <c r="G32" s="161"/>
      <c r="H32" s="208"/>
      <c r="I32" s="217"/>
    </row>
    <row r="33" spans="1:256">
      <c r="F33" s="208">
        <f t="shared" si="0"/>
        <v>0</v>
      </c>
      <c r="H33" s="208"/>
      <c r="I33" s="217"/>
    </row>
    <row r="34" spans="1:256" ht="26">
      <c r="A34" s="140" t="s">
        <v>63</v>
      </c>
      <c r="B34" s="95" t="s">
        <v>119</v>
      </c>
      <c r="C34" s="167"/>
      <c r="D34" s="168"/>
      <c r="E34" s="261"/>
      <c r="F34" s="208">
        <f t="shared" si="0"/>
        <v>0</v>
      </c>
      <c r="G34" s="158"/>
      <c r="H34" s="223"/>
      <c r="I34" s="217"/>
    </row>
    <row r="35" spans="1:256" s="33" customFormat="1">
      <c r="A35" s="135"/>
      <c r="B35" s="2"/>
      <c r="C35" s="139"/>
      <c r="D35" s="106"/>
      <c r="E35" s="161"/>
      <c r="F35" s="208">
        <f t="shared" si="0"/>
        <v>0</v>
      </c>
      <c r="G35" s="161"/>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37.5">
      <c r="A36" s="137">
        <v>1</v>
      </c>
      <c r="B36" s="2" t="s">
        <v>94</v>
      </c>
      <c r="C36" s="139" t="s">
        <v>16</v>
      </c>
      <c r="D36" s="181">
        <v>4</v>
      </c>
      <c r="E36" s="160"/>
      <c r="F36" s="208">
        <f t="shared" si="0"/>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c r="F37" s="208">
        <f t="shared" si="0"/>
        <v>0</v>
      </c>
      <c r="H37" s="20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25">
      <c r="A38">
        <v>2</v>
      </c>
      <c r="B38" s="136" t="s">
        <v>95</v>
      </c>
      <c r="C38" s="139" t="s">
        <v>14</v>
      </c>
      <c r="D38" s="181">
        <v>1</v>
      </c>
      <c r="E38" s="160"/>
      <c r="F38" s="208">
        <f t="shared" si="0"/>
        <v>0</v>
      </c>
      <c r="G38" s="161"/>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27"/>
      <c r="C39" s="73"/>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39.5" thickBot="1">
      <c r="B40" s="163" t="str">
        <f>+CONCATENATE("REKAPITULACIJA - ",B7)</f>
        <v xml:space="preserve">REKAPITULACIJA - SEZNAM OPREME OZEMLJITVEV TER REKONSTRUKCIJA STRELOVODA </v>
      </c>
      <c r="C40" s="164"/>
      <c r="D40" s="165"/>
      <c r="F40" s="229">
        <f>SUM(F8:F38)</f>
        <v>0</v>
      </c>
      <c r="G40" s="130"/>
      <c r="H40" s="207"/>
      <c r="I40" s="32"/>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136"/>
      <c r="C45" s="139"/>
      <c r="D45" s="106"/>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13"/>
      <c r="B46" s="136"/>
      <c r="C46" s="139"/>
      <c r="D46" s="106"/>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04"/>
      <c r="C47" s="139"/>
      <c r="D47" s="106"/>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12.65" customHeight="1">
      <c r="A49" s="37"/>
      <c r="B49" s="104"/>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 customHeight="1">
      <c r="A51" s="37"/>
      <c r="B51" s="136"/>
      <c r="C51" s="139"/>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 customHeight="1">
      <c r="A52" s="37"/>
      <c r="B52" s="104"/>
      <c r="C52" s="139"/>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ht="25" customHeight="1">
      <c r="A53" s="38"/>
      <c r="B53" s="136"/>
      <c r="C53" s="105"/>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04"/>
      <c r="C54" s="106"/>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36"/>
      <c r="C56" s="105"/>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7"/>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04"/>
      <c r="C58" s="106"/>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136"/>
      <c r="C60" s="105"/>
      <c r="D60" s="106"/>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7"/>
      <c r="B61" s="136"/>
      <c r="C61" s="139"/>
      <c r="D61" s="106"/>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3"/>
      <c r="F63" s="33"/>
      <c r="H63" s="33"/>
    </row>
    <row r="64" spans="1:256">
      <c r="A64" s="37"/>
      <c r="B64" s="57"/>
      <c r="C64" s="72"/>
      <c r="D64" s="55"/>
      <c r="E64" s="43"/>
      <c r="F64" s="33"/>
      <c r="H64" s="33"/>
    </row>
    <row r="65" spans="1:256" ht="37.5">
      <c r="A65" s="33"/>
      <c r="B65" s="136" t="s">
        <v>183</v>
      </c>
      <c r="C65" s="139" t="s">
        <v>17</v>
      </c>
      <c r="D65" s="106">
        <v>300</v>
      </c>
      <c r="E65" s="33"/>
      <c r="F65" s="33"/>
      <c r="H65" s="33"/>
    </row>
    <row r="66" spans="1:256">
      <c r="A66" s="37"/>
      <c r="B66" s="136"/>
      <c r="C66" s="105"/>
      <c r="D66" s="106"/>
      <c r="E66" s="43"/>
      <c r="F66" s="33"/>
      <c r="H66" s="33"/>
    </row>
    <row r="67" spans="1:256" ht="25">
      <c r="A67" s="37"/>
      <c r="B67" s="136" t="s">
        <v>182</v>
      </c>
      <c r="C67" s="139" t="s">
        <v>17</v>
      </c>
      <c r="D67" s="106">
        <v>100</v>
      </c>
      <c r="E67" s="33"/>
      <c r="F67" s="33"/>
      <c r="H67" s="33"/>
    </row>
    <row r="68" spans="1:256">
      <c r="A68" s="13"/>
      <c r="B68" s="4"/>
      <c r="C68" s="10"/>
      <c r="D68" s="99"/>
      <c r="E68" s="43"/>
      <c r="F68" s="33"/>
      <c r="H68" s="33"/>
    </row>
    <row r="69" spans="1:256" s="33"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2.65"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99"/>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100"/>
      <c r="C78" s="10"/>
      <c r="D78" s="99"/>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B83" s="27"/>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27"/>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I85" s="99"/>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ht="12.65" customHeight="1">
      <c r="A87" s="37"/>
      <c r="B87" s="8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100"/>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100"/>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13"/>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6" customHeigh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27"/>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27"/>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100"/>
      <c r="C100" s="10"/>
      <c r="D100" s="99"/>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100"/>
      <c r="H101" s="10"/>
      <c r="I101" s="99"/>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27"/>
      <c r="C102" s="10"/>
      <c r="D102" s="99"/>
      <c r="E102" s="43"/>
      <c r="G102" s="27"/>
      <c r="I102" s="99"/>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0.5" customHeight="1">
      <c r="A104" s="13"/>
      <c r="B104" s="10"/>
      <c r="C104" s="73"/>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7"/>
      <c r="C106" s="10"/>
      <c r="D106" s="99"/>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C108" s="10"/>
      <c r="D108" s="99"/>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27"/>
      <c r="C109" s="10"/>
      <c r="D109" s="99"/>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10"/>
      <c r="C110" s="73"/>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10"/>
      <c r="C111" s="73"/>
      <c r="D111"/>
      <c r="G111" s="10"/>
      <c r="H111" s="73"/>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4"/>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7"/>
      <c r="B114" s="10"/>
      <c r="C114" s="10"/>
      <c r="D114" s="99"/>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4"/>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3">
      <c r="A118" s="46"/>
      <c r="B118" s="180"/>
      <c r="C118" s="167"/>
      <c r="D118" s="168"/>
      <c r="G118" s="81"/>
      <c r="H118" s="223"/>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B119" s="10"/>
      <c r="D119"/>
      <c r="H119" s="224"/>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5"/>
      <c r="B120" s="100"/>
      <c r="C120" s="10"/>
      <c r="D120" s="99"/>
      <c r="E120" s="43"/>
      <c r="H120" s="224"/>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H121" s="217"/>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3"/>
      <c r="C123" s="33"/>
      <c r="E123" s="33"/>
      <c r="F123" s="33"/>
      <c r="H123" s="32"/>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10"/>
      <c r="C125" s="10"/>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4"/>
      <c r="C126" s="10"/>
      <c r="D126" s="13"/>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D127" s="1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C130" s="73"/>
      <c r="D130"/>
      <c r="E130" s="43"/>
      <c r="H130" s="32"/>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93"/>
      <c r="H133" s="32"/>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0"/>
      <c r="C134" s="10"/>
      <c r="D134" s="99"/>
      <c r="E134" s="43"/>
      <c r="H134" s="32"/>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13"/>
      <c r="C135" s="13"/>
      <c r="D135" s="13"/>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B136" s="10"/>
      <c r="C136" s="73"/>
      <c r="D136" s="13"/>
      <c r="E136" s="43"/>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225"/>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4"/>
      <c r="C142" s="10"/>
      <c r="D142" s="13"/>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c r="G143" s="4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15"/>
      <c r="B144" s="100"/>
      <c r="C144" s="10"/>
      <c r="D144" s="99"/>
      <c r="E144" s="43"/>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15"/>
      <c r="B145" s="9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100"/>
      <c r="C147" s="10"/>
      <c r="D147" s="99"/>
      <c r="E147" s="4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100"/>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93"/>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E150" s="43"/>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c r="B155" s="4"/>
      <c r="F155"/>
      <c r="G155" s="43"/>
      <c r="H155" s="32"/>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c r="B156" s="4"/>
      <c r="C156" s="10"/>
      <c r="D156" s="99"/>
      <c r="F156"/>
      <c r="G156" s="43"/>
      <c r="H156" s="32"/>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2"/>
      <c r="C160" s="13"/>
      <c r="D160" s="1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99"/>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100"/>
      <c r="C164" s="10"/>
      <c r="D164" s="99"/>
      <c r="E164" s="43"/>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4"/>
      <c r="C165" s="10"/>
      <c r="D165" s="13"/>
      <c r="E165" s="43"/>
      <c r="F165"/>
      <c r="G165" s="43"/>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E166"/>
      <c r="F166"/>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0"/>
      <c r="C167" s="10"/>
      <c r="D167" s="99"/>
      <c r="E167" s="43"/>
      <c r="F167"/>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2"/>
      <c r="C168" s="13"/>
      <c r="D168" s="13"/>
      <c r="F168"/>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B172" s="27"/>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27"/>
      <c r="C173" s="10"/>
      <c r="D173" s="99"/>
      <c r="E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4"/>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B176" s="89"/>
      <c r="F176"/>
      <c r="H176" s="32"/>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13"/>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ht="12" customHeigh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ht="12" customHeight="1">
      <c r="A180" s="37"/>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0"/>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32"/>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H183" s="32"/>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32"/>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27"/>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100"/>
      <c r="C191" s="10"/>
      <c r="D191" s="99"/>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27"/>
      <c r="C193" s="10"/>
      <c r="D193" s="99"/>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10"/>
      <c r="C195" s="73"/>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27"/>
      <c r="C199" s="10"/>
      <c r="D199" s="99"/>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27"/>
      <c r="C200" s="10"/>
      <c r="D200" s="99"/>
      <c r="G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10"/>
      <c r="C201" s="73"/>
      <c r="D201"/>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B202" s="10"/>
      <c r="C202" s="73"/>
      <c r="D202"/>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4"/>
      <c r="C203" s="10"/>
      <c r="D203" s="99"/>
      <c r="E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7"/>
      <c r="B205" s="10"/>
      <c r="C205" s="10"/>
      <c r="D205" s="99"/>
      <c r="E205" s="43"/>
      <c r="G205" s="43"/>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10"/>
      <c r="C207" s="10"/>
      <c r="D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0"/>
      <c r="B208" s="103"/>
      <c r="C208" s="130"/>
      <c r="D208" s="130"/>
      <c r="E208" s="130"/>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3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03"/>
      <c r="C211" s="105"/>
      <c r="D211" s="14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41"/>
      <c r="E212" s="128"/>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ht="13">
      <c r="A213" s="135"/>
      <c r="B213" s="178"/>
      <c r="C213" s="170"/>
      <c r="D213" s="171"/>
      <c r="E213" s="161"/>
      <c r="F21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03"/>
      <c r="C215" s="105"/>
      <c r="D215" s="134"/>
      <c r="E215" s="161"/>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03"/>
      <c r="C216" s="105"/>
      <c r="D216" s="134"/>
      <c r="E216" s="128"/>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7"/>
      <c r="C217" s="128"/>
      <c r="D217" s="134"/>
      <c r="E217" s="161"/>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35"/>
      <c r="B218" s="127"/>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35"/>
      <c r="B219" s="129"/>
      <c r="C219" s="128"/>
      <c r="D219" s="134"/>
      <c r="E219" s="161"/>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06"/>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06"/>
      <c r="B221" s="129"/>
      <c r="C221" s="128"/>
      <c r="D221" s="134"/>
      <c r="E221" s="161"/>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130"/>
      <c r="B222" s="129"/>
      <c r="C222" s="128"/>
      <c r="D222" s="134"/>
      <c r="E222" s="130"/>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ht="13">
      <c r="A223" s="162"/>
      <c r="B223" s="128"/>
      <c r="C223" s="128"/>
      <c r="D223" s="106"/>
      <c r="E223" s="16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129"/>
      <c r="C224" s="128"/>
      <c r="D224" s="134"/>
      <c r="E224" s="130"/>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8"/>
      <c r="C225" s="128"/>
      <c r="D225" s="134"/>
      <c r="E225" s="161"/>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9"/>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9"/>
      <c r="C229" s="128"/>
      <c r="D229" s="106"/>
      <c r="E229" s="16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7"/>
      <c r="C231" s="128"/>
      <c r="D231" s="134"/>
      <c r="E231" s="16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127"/>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129"/>
      <c r="C233" s="128"/>
      <c r="D233" s="134"/>
      <c r="E233" s="130"/>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ht="13">
      <c r="A234" s="46"/>
      <c r="B234" s="129"/>
      <c r="C234" s="105"/>
      <c r="D234" s="134"/>
      <c r="E234" s="130"/>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ht="13">
      <c r="A235" s="46"/>
      <c r="B235" s="128"/>
      <c r="C235" s="128"/>
      <c r="D235" s="134"/>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ht="13">
      <c r="A236" s="46"/>
      <c r="B236" s="129"/>
      <c r="C236" s="105"/>
      <c r="D236" s="134"/>
      <c r="E236" s="130"/>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ht="13">
      <c r="A237" s="46"/>
      <c r="B237" s="105"/>
      <c r="C237" s="105"/>
      <c r="D237" s="128"/>
      <c r="E237" s="16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ht="13">
      <c r="A238" s="46"/>
      <c r="B238" s="130"/>
      <c r="C238" s="130"/>
      <c r="D238" s="130"/>
      <c r="E238" s="130"/>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ht="13">
      <c r="A239" s="34"/>
      <c r="B239" s="182"/>
      <c r="C239" s="129"/>
      <c r="D239" s="183"/>
      <c r="E239" s="130"/>
      <c r="G239" s="227"/>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H241" s="13"/>
      <c r="I241" s="13"/>
      <c r="J241"/>
      <c r="K241"/>
      <c r="L241"/>
      <c r="M241"/>
      <c r="N241" s="100"/>
      <c r="O241" s="10"/>
      <c r="P241" s="99"/>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34"/>
      <c r="B242" s="35"/>
      <c r="C242" s="13"/>
      <c r="D242" s="31"/>
      <c r="E242" s="40"/>
      <c r="F242" s="32"/>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H243" s="13"/>
      <c r="I243" s="13"/>
      <c r="J243"/>
      <c r="K243"/>
      <c r="L243"/>
      <c r="M243"/>
      <c r="N243" s="27"/>
      <c r="O243" s="10"/>
      <c r="P243" s="99"/>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H245" s="13"/>
      <c r="I245" s="13"/>
      <c r="J245"/>
      <c r="K245"/>
      <c r="L245"/>
      <c r="M245"/>
      <c r="N245" s="27"/>
      <c r="O245" s="10"/>
      <c r="P245" s="99"/>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3"/>
      <c r="P246" s="33"/>
    </row>
    <row r="247" spans="1:256">
      <c r="N247" s="27"/>
      <c r="O247" s="10"/>
      <c r="P247" s="99"/>
    </row>
    <row r="248" spans="1:256">
      <c r="N248" s="27"/>
      <c r="O248" s="33"/>
      <c r="P248" s="33"/>
    </row>
    <row r="249" spans="1:256">
      <c r="N249" s="27"/>
      <c r="O249" s="10"/>
      <c r="P249" s="99"/>
    </row>
    <row r="250" spans="1:256">
      <c r="N250" s="27"/>
      <c r="O250" s="33"/>
      <c r="P250" s="33"/>
    </row>
    <row r="251" spans="1:256">
      <c r="B251" s="136"/>
      <c r="C251" s="139"/>
      <c r="D251" s="106"/>
      <c r="E251" s="161"/>
      <c r="N251" s="100"/>
      <c r="O251" s="10"/>
      <c r="P251" s="99"/>
    </row>
    <row r="252" spans="1:256">
      <c r="B252" s="136"/>
      <c r="C252" s="105"/>
      <c r="D252" s="106"/>
      <c r="E252" s="128"/>
      <c r="N252" s="27"/>
      <c r="O252" s="33"/>
      <c r="P252" s="33"/>
    </row>
    <row r="253" spans="1:256">
      <c r="B253" s="136"/>
      <c r="C253" s="139"/>
      <c r="D253" s="106"/>
      <c r="E253" s="161"/>
      <c r="N253" s="27"/>
      <c r="O253" s="10"/>
      <c r="P253" s="99"/>
    </row>
    <row r="254" spans="1:256">
      <c r="B254" s="136"/>
      <c r="C254" s="105"/>
      <c r="D254" s="106"/>
      <c r="E254" s="128"/>
      <c r="N254" s="33"/>
      <c r="O254" s="33"/>
      <c r="P254" s="33"/>
    </row>
    <row r="255" spans="1:256">
      <c r="B255" s="136"/>
      <c r="C255" s="139"/>
      <c r="D255" s="106"/>
      <c r="E255" s="161"/>
      <c r="N255" s="27"/>
      <c r="O255" s="10"/>
      <c r="P255" s="99"/>
    </row>
    <row r="256" spans="1:256">
      <c r="B256" s="136"/>
      <c r="C256" s="105"/>
      <c r="D256" s="106"/>
      <c r="E256" s="128"/>
      <c r="N256" s="33"/>
      <c r="O256" s="33"/>
      <c r="P256" s="33"/>
    </row>
    <row r="257" spans="2:16">
      <c r="B257" s="136"/>
      <c r="C257" s="139"/>
      <c r="D257" s="106"/>
      <c r="E257" s="161"/>
      <c r="N257" s="10"/>
      <c r="O257" s="10"/>
      <c r="P257" s="99"/>
    </row>
    <row r="258" spans="2:16">
      <c r="B258" s="104"/>
      <c r="C258" s="106"/>
      <c r="D258" s="106"/>
      <c r="E258" s="128"/>
      <c r="N258" s="33"/>
      <c r="O258" s="33"/>
      <c r="P258" s="33"/>
    </row>
    <row r="259" spans="2:16" ht="15.5">
      <c r="B259" s="136"/>
      <c r="C259" s="139"/>
      <c r="D259" s="106"/>
      <c r="E259" s="161"/>
      <c r="N259" s="96"/>
      <c r="O259" s="10"/>
      <c r="P259" s="99"/>
    </row>
    <row r="260" spans="2:16">
      <c r="B260" s="136"/>
      <c r="C260" s="105"/>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36"/>
      <c r="C265" s="139"/>
      <c r="D265" s="106"/>
      <c r="E265" s="161"/>
    </row>
    <row r="266" spans="2:16">
      <c r="B266" s="136"/>
      <c r="C266" s="139"/>
      <c r="D266" s="106"/>
      <c r="E266" s="128"/>
    </row>
    <row r="267" spans="2:16">
      <c r="B267" s="104"/>
      <c r="C267" s="139"/>
      <c r="D267" s="106"/>
      <c r="E267" s="161"/>
    </row>
    <row r="268" spans="2:16">
      <c r="B268" s="104"/>
      <c r="C268" s="139"/>
      <c r="D268" s="106"/>
      <c r="E268" s="128"/>
    </row>
    <row r="269" spans="2:16">
      <c r="B269" s="104"/>
      <c r="C269" s="139"/>
      <c r="D269" s="106"/>
      <c r="E269" s="161"/>
    </row>
    <row r="270" spans="2:16">
      <c r="B270" s="104"/>
      <c r="C270" s="139"/>
      <c r="D270" s="106"/>
      <c r="E270" s="128"/>
    </row>
    <row r="271" spans="2:16">
      <c r="B271" s="136"/>
      <c r="C271" s="139"/>
      <c r="D271" s="106"/>
      <c r="E271" s="161"/>
    </row>
    <row r="272" spans="2:16">
      <c r="B272" s="104"/>
      <c r="C272" s="139"/>
      <c r="D272" s="106"/>
      <c r="E272" s="128"/>
    </row>
    <row r="273" spans="1:256">
      <c r="B273" s="136"/>
      <c r="C273" s="105"/>
      <c r="D273" s="106"/>
      <c r="E273" s="161"/>
    </row>
    <row r="274" spans="1:256">
      <c r="B274" s="104"/>
      <c r="C274" s="106"/>
      <c r="D274" s="106"/>
      <c r="E274" s="128"/>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36"/>
      <c r="C276" s="105"/>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04"/>
      <c r="C278" s="106"/>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36"/>
      <c r="C280" s="105"/>
      <c r="D280" s="106"/>
      <c r="E280" s="128"/>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36"/>
      <c r="C281" s="139"/>
      <c r="D281" s="106"/>
      <c r="E281" s="16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57"/>
      <c r="C284" s="72"/>
      <c r="D284" s="55"/>
      <c r="E284" s="33"/>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36"/>
      <c r="C285" s="139"/>
      <c r="D285" s="106"/>
      <c r="E285" s="161"/>
      <c r="F285" s="32"/>
      <c r="G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36"/>
      <c r="C286" s="105"/>
      <c r="D286" s="106"/>
      <c r="E286" s="128"/>
      <c r="F286" s="32"/>
      <c r="G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ht="13">
      <c r="A287" s="46"/>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ht="13">
      <c r="A288" s="46"/>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36"/>
      <c r="C290" s="139"/>
      <c r="D290" s="106"/>
      <c r="E290" s="128"/>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36"/>
      <c r="C291" s="139"/>
      <c r="D291" s="106"/>
      <c r="E291" s="161"/>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4"/>
      <c r="B292" s="111"/>
      <c r="C292" s="73"/>
      <c r="D292" s="79"/>
      <c r="E292" s="43"/>
      <c r="F292" s="32"/>
      <c r="G292" s="33"/>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4"/>
      <c r="B293" s="111"/>
      <c r="C293" s="73"/>
      <c r="D293" s="79"/>
      <c r="E293" s="33"/>
      <c r="F293" s="32"/>
      <c r="G293" s="33"/>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36"/>
      <c r="D294" s="139"/>
      <c r="E294" s="159"/>
      <c r="F294" s="161"/>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4"/>
      <c r="C295" s="111"/>
      <c r="D295" s="73"/>
      <c r="E295" s="33"/>
      <c r="F295" s="43"/>
      <c r="G295" s="32"/>
      <c r="H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4"/>
      <c r="C296" s="111"/>
      <c r="D296" s="73"/>
      <c r="E296" s="33"/>
      <c r="F296" s="33"/>
      <c r="G296" s="32"/>
      <c r="H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57"/>
      <c r="D308" s="72"/>
      <c r="F308" s="33"/>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36"/>
      <c r="D309" s="139"/>
      <c r="E309" s="159"/>
      <c r="F309" s="161"/>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36"/>
      <c r="D310" s="105"/>
      <c r="E310" s="106"/>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ht="13">
      <c r="A311" s="38"/>
      <c r="B311" s="46"/>
      <c r="C311" s="136"/>
      <c r="D311" s="139"/>
      <c r="E311" s="159"/>
      <c r="F311" s="161"/>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ht="13">
      <c r="A312" s="38"/>
      <c r="B312" s="46"/>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161"/>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36"/>
      <c r="D314" s="139"/>
      <c r="E314" s="159"/>
      <c r="F314" s="128"/>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36"/>
      <c r="D315" s="139"/>
      <c r="E315" s="159"/>
      <c r="F315" s="161"/>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4"/>
      <c r="C316" s="111"/>
      <c r="D316" s="73"/>
      <c r="E316" s="33"/>
      <c r="F316" s="43"/>
      <c r="G316" s="32"/>
      <c r="H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4"/>
      <c r="C317" s="111"/>
      <c r="D317" s="73"/>
      <c r="E317" s="33"/>
      <c r="F317" s="33"/>
      <c r="G317" s="32"/>
      <c r="H317" s="3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qW6fNPgYbQ+2IzhP5ZAk/hsz+HUBZazcXuP0tPfdCbDtfLxGtco2W/t3TutOy+dd5/IeqkYTeYf3QK2Qaor9VA==" saltValue="QgzkyegJgUpZkMdrW4v1z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BF6B1-AB7D-497D-AEEF-6F302C18A85A}">
  <sheetPr>
    <tabColor rgb="FFFFC000"/>
  </sheetPr>
  <dimension ref="A1:IV350"/>
  <sheetViews>
    <sheetView showZeros="0" view="pageLayout" topLeftCell="A34" zoomScaleNormal="100" zoomScaleSheetLayoutView="100" workbookViewId="0">
      <selection activeCell="E46" sqref="E46"/>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63"/>
      <c r="B1" s="4"/>
      <c r="C1" s="3"/>
      <c r="D1" s="5"/>
      <c r="E1" s="6"/>
      <c r="F1" s="6"/>
      <c r="G1" s="202"/>
      <c r="H1" s="203"/>
      <c r="I1" s="204"/>
    </row>
    <row r="2" spans="1:14" s="2" customFormat="1" ht="13">
      <c r="A2" s="63"/>
      <c r="B2" s="4"/>
      <c r="C2" s="3"/>
      <c r="D2" s="5"/>
      <c r="E2" s="6"/>
      <c r="F2" s="6"/>
      <c r="G2" s="202"/>
      <c r="H2" s="203"/>
      <c r="I2" s="204"/>
    </row>
    <row r="3" spans="1:14" s="2" customFormat="1" ht="13">
      <c r="A3" s="64"/>
      <c r="B3" s="65"/>
      <c r="C3" s="66"/>
      <c r="D3" s="67"/>
      <c r="E3" s="68"/>
      <c r="F3" s="6"/>
      <c r="G3" s="202"/>
      <c r="H3" s="203"/>
      <c r="I3" s="204"/>
    </row>
    <row r="4" spans="1:14" s="2" customFormat="1" ht="13">
      <c r="A4" s="69" t="s">
        <v>0</v>
      </c>
      <c r="C4" s="70"/>
      <c r="D4" s="71"/>
      <c r="F4" s="191"/>
      <c r="G4" s="202"/>
      <c r="H4" s="203"/>
      <c r="I4" s="204"/>
    </row>
    <row r="5" spans="1:14" s="2" customFormat="1" ht="13">
      <c r="A5" s="256" t="s">
        <v>7</v>
      </c>
      <c r="B5" s="257" t="s">
        <v>8</v>
      </c>
      <c r="C5" s="256" t="s">
        <v>9</v>
      </c>
      <c r="D5" s="255" t="s">
        <v>10</v>
      </c>
      <c r="E5" s="254" t="s">
        <v>191</v>
      </c>
      <c r="F5" s="205" t="s">
        <v>190</v>
      </c>
      <c r="G5" s="205"/>
      <c r="H5" s="205"/>
      <c r="I5" s="204"/>
    </row>
    <row r="6" spans="1:14">
      <c r="N6" s="56"/>
    </row>
    <row r="7" spans="1:14" ht="13">
      <c r="A7" s="124" t="s">
        <v>28</v>
      </c>
      <c r="B7" s="126" t="s">
        <v>29</v>
      </c>
      <c r="C7" s="167"/>
      <c r="D7" s="168"/>
      <c r="E7" s="262"/>
      <c r="F7" s="223"/>
      <c r="G7" s="81"/>
      <c r="H7" s="223"/>
    </row>
    <row r="8" spans="1:14" ht="25" customHeight="1">
      <c r="A8" s="37">
        <v>1</v>
      </c>
      <c r="B8" s="87" t="s">
        <v>83</v>
      </c>
      <c r="C8" s="10" t="s">
        <v>16</v>
      </c>
      <c r="D8" s="31">
        <v>73</v>
      </c>
      <c r="E8" s="160"/>
      <c r="F8" s="208">
        <f>E8*D8</f>
        <v>0</v>
      </c>
      <c r="G8" s="161"/>
      <c r="H8" s="208"/>
    </row>
    <row r="9" spans="1:14" ht="12.65" customHeight="1">
      <c r="A9" s="37"/>
      <c r="B9" s="87"/>
      <c r="C9" s="10"/>
      <c r="E9" s="13"/>
      <c r="F9" s="208">
        <f t="shared" ref="F9:F45" si="0">E9*D9</f>
        <v>0</v>
      </c>
      <c r="G9" s="13"/>
      <c r="H9" s="208"/>
      <c r="I9" s="213"/>
    </row>
    <row r="10" spans="1:14" ht="37.5">
      <c r="A10" s="37">
        <v>2</v>
      </c>
      <c r="B10" s="87" t="s">
        <v>104</v>
      </c>
      <c r="C10" s="10" t="s">
        <v>16</v>
      </c>
      <c r="D10" s="31">
        <v>37</v>
      </c>
      <c r="E10" s="160"/>
      <c r="F10" s="208">
        <f t="shared" si="0"/>
        <v>0</v>
      </c>
      <c r="G10" s="161"/>
      <c r="H10" s="208"/>
      <c r="I10" s="217"/>
    </row>
    <row r="11" spans="1:14" ht="12.65" customHeight="1">
      <c r="A11" s="15"/>
      <c r="B11" s="87"/>
      <c r="C11" s="10"/>
      <c r="E11" s="13"/>
      <c r="F11" s="208">
        <f t="shared" si="0"/>
        <v>0</v>
      </c>
      <c r="G11" s="13"/>
      <c r="H11" s="208"/>
      <c r="I11" s="217"/>
    </row>
    <row r="12" spans="1:14" ht="41.15"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ht="25">
      <c r="A14" s="37">
        <v>4</v>
      </c>
      <c r="B14" s="87" t="s">
        <v>178</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5">
      <c r="A16" s="37">
        <v>5</v>
      </c>
      <c r="B16" s="87" t="s">
        <v>177</v>
      </c>
      <c r="C16" s="73" t="s">
        <v>14</v>
      </c>
      <c r="D16" s="13">
        <v>1</v>
      </c>
      <c r="E16" s="160"/>
      <c r="F16" s="208">
        <f t="shared" si="0"/>
        <v>0</v>
      </c>
      <c r="G16" s="161"/>
      <c r="H16" s="208"/>
      <c r="I16" s="217"/>
    </row>
    <row r="17" spans="1:9" ht="12.65" customHeight="1">
      <c r="A17" s="37"/>
      <c r="B17" s="87"/>
      <c r="C17" s="10"/>
      <c r="E17" s="13"/>
      <c r="F17" s="208">
        <f t="shared" si="0"/>
        <v>0</v>
      </c>
      <c r="G17" s="13"/>
      <c r="H17" s="208"/>
      <c r="I17" s="217"/>
    </row>
    <row r="18" spans="1:9" ht="25">
      <c r="A18" s="37">
        <v>6</v>
      </c>
      <c r="B18" s="87" t="s">
        <v>176</v>
      </c>
      <c r="C18" s="73" t="s">
        <v>14</v>
      </c>
      <c r="D18" s="13">
        <v>1</v>
      </c>
      <c r="E18" s="160"/>
      <c r="F18" s="208">
        <f t="shared" si="0"/>
        <v>0</v>
      </c>
      <c r="G18" s="161"/>
      <c r="H18" s="208"/>
      <c r="I18" s="217"/>
    </row>
    <row r="19" spans="1:9" ht="12.65" customHeight="1">
      <c r="A19" s="37"/>
      <c r="B19" s="87"/>
      <c r="C19" s="10"/>
      <c r="E19" s="13"/>
      <c r="F19" s="208">
        <f t="shared" si="0"/>
        <v>0</v>
      </c>
      <c r="G19" s="13"/>
      <c r="H19" s="208"/>
      <c r="I19" s="217"/>
    </row>
    <row r="20" spans="1:9" ht="15.65" customHeight="1">
      <c r="A20" s="37">
        <v>7</v>
      </c>
      <c r="B20" s="87" t="s">
        <v>78</v>
      </c>
      <c r="C20" s="73" t="s">
        <v>14</v>
      </c>
      <c r="D20" s="13">
        <v>1</v>
      </c>
      <c r="E20" s="160"/>
      <c r="F20" s="208">
        <f t="shared" si="0"/>
        <v>0</v>
      </c>
      <c r="G20" s="161"/>
      <c r="H20" s="208"/>
      <c r="I20" s="217"/>
    </row>
    <row r="21" spans="1:9" ht="12.65"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5" customHeight="1">
      <c r="A23" s="37"/>
      <c r="B23" s="87"/>
      <c r="C23" s="10"/>
      <c r="E23" s="13"/>
      <c r="F23" s="208">
        <f t="shared" si="0"/>
        <v>0</v>
      </c>
      <c r="G23" s="13"/>
      <c r="H23" s="208"/>
    </row>
    <row r="24" spans="1:9" ht="12.65"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5">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5">
      <c r="A30" s="37">
        <v>12</v>
      </c>
      <c r="B30" s="2" t="s">
        <v>96</v>
      </c>
      <c r="C30" s="73" t="s">
        <v>14</v>
      </c>
      <c r="D30" s="13">
        <v>1</v>
      </c>
      <c r="E30" s="160"/>
      <c r="F30" s="208">
        <f t="shared" si="0"/>
        <v>0</v>
      </c>
      <c r="G30" s="161"/>
      <c r="H30" s="208"/>
    </row>
    <row r="31" spans="1:9">
      <c r="A31" s="37"/>
      <c r="F31" s="208">
        <f t="shared" si="0"/>
        <v>0</v>
      </c>
      <c r="G31"/>
      <c r="H31" s="208"/>
    </row>
    <row r="32" spans="1:9" ht="25">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5">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C43" s="73"/>
      <c r="F43" s="208">
        <f t="shared" si="0"/>
        <v>0</v>
      </c>
      <c r="G43"/>
      <c r="H43" s="208"/>
    </row>
    <row r="44" spans="1:8">
      <c r="A44" s="38">
        <v>18</v>
      </c>
      <c r="B44" s="2" t="s">
        <v>92</v>
      </c>
      <c r="C44" s="73" t="s">
        <v>14</v>
      </c>
      <c r="D44" s="13">
        <v>1</v>
      </c>
      <c r="E44" s="166"/>
      <c r="F44" s="208">
        <f t="shared" si="0"/>
        <v>0</v>
      </c>
      <c r="G44"/>
      <c r="H44" s="208"/>
    </row>
    <row r="45" spans="1:8">
      <c r="F45" s="208">
        <f t="shared" si="0"/>
        <v>0</v>
      </c>
      <c r="G45"/>
      <c r="H45" s="208"/>
    </row>
    <row r="46" spans="1:8">
      <c r="A46" s="38">
        <v>19</v>
      </c>
      <c r="B46" s="2" t="s">
        <v>148</v>
      </c>
      <c r="C46" s="73" t="s">
        <v>14</v>
      </c>
      <c r="D46" s="13">
        <v>1</v>
      </c>
      <c r="E46" s="166"/>
      <c r="F46" s="208">
        <f>E46*D46</f>
        <v>0</v>
      </c>
      <c r="G46"/>
      <c r="H46" s="208"/>
    </row>
    <row r="47" spans="1:8">
      <c r="H47" s="208"/>
    </row>
    <row r="48" spans="1:8" ht="26.5" thickBot="1">
      <c r="B48" s="120" t="str">
        <f>+CONCATENATE("REKAPITULACIJA - ",B7)</f>
        <v>REKAPITULACIJA - ELEKTROMONTAŽNA IN KROVSKA DELA MFE</v>
      </c>
      <c r="C48" s="121"/>
      <c r="D48" s="122"/>
      <c r="F48" s="122">
        <f>SUM(F7:F46)</f>
        <v>0</v>
      </c>
      <c r="G48" s="228"/>
      <c r="H48" s="207"/>
    </row>
    <row r="49" spans="1:256" ht="13"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5" customHeight="1">
      <c r="B53" s="87"/>
      <c r="C53" s="10"/>
      <c r="G53" s="43"/>
      <c r="H53" s="32"/>
    </row>
    <row r="54" spans="1:256" ht="13">
      <c r="A54" s="46"/>
      <c r="B54" s="95"/>
      <c r="C54" s="10"/>
      <c r="D54" s="31"/>
      <c r="E54" s="43"/>
      <c r="G54" s="43"/>
      <c r="H54" s="32"/>
    </row>
    <row r="55" spans="1:256">
      <c r="B55" s="87"/>
      <c r="C55" s="10"/>
    </row>
    <row r="56" spans="1:256" ht="13">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3">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5"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ht="13">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5">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ht="13">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5">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5">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5">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5">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5">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ht="13">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ht="13">
      <c r="A227" s="46"/>
      <c r="B227" s="57"/>
      <c r="C227" s="72"/>
      <c r="D227" s="55"/>
      <c r="E227" s="33"/>
      <c r="F227" s="32"/>
    </row>
    <row r="228" spans="1:256" s="33" customFormat="1" ht="13">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ht="13">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ht="13">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ht="13">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ht="13">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ht="13">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ht="13">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ht="13">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ht="13">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ht="13">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ht="13">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53lssBDR1hPVmi6vnvaiAgjce+m/AnPGE3cQu1alMHlFwbx6qtbPsBSOeXcNC0Oemp8Q0enpLwlCloj4/9V6Pw==" saltValue="FVwq7+Amsf4L7ACH3HNv3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LEŠE
Rev_0&amp;C&amp;8&amp;G&amp;10
&amp;R&amp;"Arial,Krepko"&amp;18 3.3&amp;"Arial,Običajno"&amp;8
Št. projekta: TREO-P-098/24-E
Stran: &amp;P/&amp;N </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134F1-7613-4E3A-9E3F-E3B715AF38EC}">
  <sheetPr>
    <tabColor rgb="FF7030A0"/>
  </sheetPr>
  <dimension ref="A1:M52"/>
  <sheetViews>
    <sheetView view="pageLayout" topLeftCell="A16" zoomScale="85" zoomScaleNormal="115" zoomScaleSheetLayoutView="100" zoomScalePageLayoutView="85" workbookViewId="0">
      <selection activeCell="F33" sqref="F33"/>
    </sheetView>
  </sheetViews>
  <sheetFormatPr defaultRowHeight="12.5"/>
  <cols>
    <col min="1" max="1" width="6.81640625" customWidth="1"/>
    <col min="2" max="2" width="31.81640625" customWidth="1"/>
    <col min="3" max="3" width="13.81640625" customWidth="1"/>
    <col min="4" max="4" width="7.81640625" customWidth="1"/>
    <col min="5" max="5" width="4.81640625" customWidth="1"/>
    <col min="6" max="6" width="21.81640625" customWidth="1"/>
    <col min="7" max="9" width="14.1796875" customWidth="1"/>
    <col min="10" max="10" width="12.1796875" customWidth="1"/>
    <col min="11" max="12" width="12.81640625" bestFit="1" customWidth="1"/>
    <col min="13" max="13" width="13.81640625" bestFit="1" customWidth="1"/>
  </cols>
  <sheetData>
    <row r="1" spans="1:6" s="2" customFormat="1">
      <c r="A1" s="3"/>
      <c r="B1" s="4"/>
      <c r="C1" s="3"/>
      <c r="D1" s="5"/>
      <c r="E1" s="6"/>
      <c r="F1" s="6"/>
    </row>
    <row r="2" spans="1:6" s="2" customFormat="1">
      <c r="A2" s="3"/>
      <c r="B2" s="4"/>
      <c r="C2" s="3"/>
      <c r="D2" s="5"/>
      <c r="E2" s="6"/>
      <c r="F2" s="6"/>
    </row>
    <row r="3" spans="1:6" s="2" customFormat="1" ht="13">
      <c r="A3" s="21"/>
      <c r="B3" s="22"/>
      <c r="C3" s="23"/>
      <c r="D3" s="21"/>
      <c r="E3" s="21"/>
      <c r="F3" s="68"/>
    </row>
    <row r="4" spans="1:6" s="2" customFormat="1">
      <c r="A4" s="190" t="s">
        <v>0</v>
      </c>
      <c r="B4" s="4"/>
      <c r="C4" s="3"/>
      <c r="D4" s="5"/>
      <c r="E4" s="6"/>
      <c r="F4" s="191" t="s">
        <v>1</v>
      </c>
    </row>
    <row r="5" spans="1:6">
      <c r="A5" s="174"/>
      <c r="B5" s="174"/>
      <c r="C5" s="174"/>
      <c r="D5" s="174"/>
      <c r="E5" s="174"/>
      <c r="F5" s="174"/>
    </row>
    <row r="6" spans="1:6" ht="17" thickBot="1">
      <c r="A6" s="30" t="s">
        <v>18</v>
      </c>
      <c r="B6" s="11"/>
    </row>
    <row r="7" spans="1:6" ht="88" customHeight="1" thickBot="1">
      <c r="A7" s="330" t="s">
        <v>30</v>
      </c>
      <c r="B7" s="331"/>
      <c r="C7" s="331"/>
      <c r="D7" s="331"/>
      <c r="E7" s="331"/>
      <c r="F7" s="332"/>
    </row>
    <row r="8" spans="1:6" ht="13">
      <c r="B8" s="7"/>
      <c r="F8" s="13"/>
    </row>
    <row r="9" spans="1:6" ht="25" customHeight="1">
      <c r="B9" s="7"/>
      <c r="C9" s="333"/>
      <c r="D9" s="333"/>
      <c r="E9" s="333"/>
      <c r="F9" s="333"/>
    </row>
    <row r="10" spans="1:6" ht="52">
      <c r="A10" s="21" t="s">
        <v>2</v>
      </c>
      <c r="B10" s="22"/>
      <c r="C10" s="131" t="s">
        <v>125</v>
      </c>
      <c r="D10" s="21"/>
      <c r="E10" s="21"/>
      <c r="F10" s="54"/>
    </row>
    <row r="11" spans="1:6" ht="13">
      <c r="B11" s="12"/>
      <c r="C11" s="7"/>
    </row>
    <row r="12" spans="1:6" ht="13">
      <c r="B12" s="7"/>
      <c r="C12" s="7"/>
      <c r="F12" s="13"/>
    </row>
    <row r="13" spans="1:6" ht="13">
      <c r="A13" s="21" t="s">
        <v>3</v>
      </c>
      <c r="B13" s="22"/>
      <c r="C13" s="23" t="s">
        <v>184</v>
      </c>
      <c r="D13" s="21"/>
      <c r="E13" s="21"/>
      <c r="F13" s="21"/>
    </row>
    <row r="14" spans="1:6" ht="13">
      <c r="B14" s="12"/>
      <c r="C14" s="7"/>
    </row>
    <row r="15" spans="1:6" ht="13">
      <c r="A15" s="21"/>
      <c r="B15" s="22"/>
      <c r="C15" s="23"/>
      <c r="D15" s="21"/>
      <c r="E15" s="21"/>
      <c r="F15" s="21"/>
    </row>
    <row r="16" spans="1:6" ht="13">
      <c r="B16" s="12"/>
      <c r="C16" s="7"/>
    </row>
    <row r="17" spans="1:13" ht="13">
      <c r="A17" s="21"/>
      <c r="B17" s="22"/>
      <c r="C17" s="23"/>
      <c r="D17" s="21"/>
      <c r="E17" s="21"/>
      <c r="F17" s="21"/>
    </row>
    <row r="18" spans="1:13" ht="13">
      <c r="B18" s="12"/>
      <c r="C18" s="7"/>
    </row>
    <row r="19" spans="1:13" ht="13">
      <c r="B19" s="12"/>
      <c r="C19" s="7"/>
    </row>
    <row r="20" spans="1:13" ht="13">
      <c r="B20" s="7"/>
    </row>
    <row r="21" spans="1:13" ht="13">
      <c r="B21" s="7"/>
      <c r="C21" s="7"/>
    </row>
    <row r="22" spans="1:13" ht="13">
      <c r="A22" s="21" t="s">
        <v>4</v>
      </c>
      <c r="B22" s="22"/>
      <c r="C22" s="23" t="s">
        <v>31</v>
      </c>
      <c r="D22" s="21"/>
      <c r="E22" s="21"/>
      <c r="F22" s="21"/>
    </row>
    <row r="23" spans="1:13" ht="13">
      <c r="B23" s="12"/>
      <c r="C23" s="7"/>
    </row>
    <row r="24" spans="1:13" ht="13">
      <c r="B24" s="12"/>
      <c r="C24" s="7"/>
      <c r="F24" s="29"/>
    </row>
    <row r="25" spans="1:13" ht="13.5" thickBot="1">
      <c r="A25" s="10"/>
      <c r="B25" s="25"/>
      <c r="C25" s="15"/>
      <c r="D25" s="15"/>
      <c r="E25" s="15"/>
      <c r="F25" s="16"/>
    </row>
    <row r="26" spans="1:13" ht="13">
      <c r="A26" s="9"/>
      <c r="B26" s="26" t="s">
        <v>5</v>
      </c>
      <c r="C26" s="17"/>
      <c r="D26" s="17"/>
      <c r="E26" s="17"/>
      <c r="F26" s="231"/>
    </row>
    <row r="27" spans="1:13">
      <c r="A27" s="195" t="str">
        <f>'3.3.1.VODENJE IN DOKUMENTAC (4)'!A7</f>
        <v>1.</v>
      </c>
      <c r="B27" s="335" t="str">
        <f>'3.3.1.VODENJE IN DOKUMENTAC (4)'!B7</f>
        <v>VODENJE IN DOKUMENTACIJA</v>
      </c>
      <c r="C27" s="336"/>
      <c r="D27" s="336"/>
      <c r="E27" s="337"/>
      <c r="F27" s="232">
        <f>'3.3.1.VODENJE IN DOKUMENTAC (4)'!F43</f>
        <v>0</v>
      </c>
      <c r="K27" s="237"/>
      <c r="L27" s="237"/>
      <c r="M27" s="237"/>
    </row>
    <row r="28" spans="1:13">
      <c r="A28" s="13" t="str">
        <f>'3.3.2.SEZNAM OPREME MFE (4)'!A7</f>
        <v>2.</v>
      </c>
      <c r="B28" s="338" t="str">
        <f>'3.3.2.SEZNAM OPREME MFE (4)'!B7</f>
        <v>SEZNAM OPREME MFE</v>
      </c>
      <c r="C28" s="339"/>
      <c r="D28" s="339"/>
      <c r="E28" s="340"/>
      <c r="F28" s="232">
        <f>'3.3.2.SEZNAM OPREME MFE (4)'!F31</f>
        <v>0</v>
      </c>
      <c r="K28" s="189"/>
      <c r="L28" s="237"/>
      <c r="M28" s="237"/>
    </row>
    <row r="29" spans="1:13">
      <c r="A29" s="13" t="str">
        <f>'3.3.7.ELEKTROMONTAŽNA IN KR (4)'!A7</f>
        <v>3.</v>
      </c>
      <c r="B29" s="338" t="str">
        <f>'3.3.3.SEZNAM OPREME KONSTRU (4)'!B7</f>
        <v>SEZNAM OPREME KONSTRUKCIJE</v>
      </c>
      <c r="C29" s="339"/>
      <c r="D29" s="339"/>
      <c r="E29" s="340"/>
      <c r="F29" s="233">
        <f>'3.3.3.SEZNAM OPREME KONSTRU (4)'!F43</f>
        <v>0</v>
      </c>
      <c r="K29" s="189"/>
      <c r="L29" s="237"/>
      <c r="M29" s="237"/>
    </row>
    <row r="30" spans="1:13">
      <c r="A30" s="37" t="s">
        <v>57</v>
      </c>
      <c r="B30" s="338" t="str">
        <f>'3.3.4.SEZNAM OPREME STIK. B (4)'!B7</f>
        <v>SEZNAM OPREME STIKALNIH BLOKOV</v>
      </c>
      <c r="C30" s="339"/>
      <c r="D30" s="339"/>
      <c r="E30" s="340"/>
      <c r="F30" s="233">
        <f>'3.3.4.SEZNAM OPREME STIK. B (4)'!F14</f>
        <v>0</v>
      </c>
      <c r="K30" s="189"/>
      <c r="L30" s="237"/>
      <c r="M30" s="237"/>
    </row>
    <row r="31" spans="1:13">
      <c r="A31" s="13" t="s">
        <v>58</v>
      </c>
      <c r="B31" s="338" t="str">
        <f>'3.3.5. KABELSKE POVEZAVE (2 (4)'!B7</f>
        <v>SEZNAM OPREME KABELSKE POVEZAVE</v>
      </c>
      <c r="C31" s="339"/>
      <c r="D31" s="339"/>
      <c r="E31" s="340"/>
      <c r="F31" s="233">
        <f>'3.3.5. KABELSKE POVEZAVE (2 (4)'!F56</f>
        <v>0</v>
      </c>
      <c r="K31" s="189"/>
      <c r="L31" s="237"/>
      <c r="M31" s="237"/>
    </row>
    <row r="32" spans="1:13" ht="37.5" customHeight="1">
      <c r="A32" s="37" t="s">
        <v>73</v>
      </c>
      <c r="B32" s="341" t="str">
        <f>'3.3.6. OZEMLJITEV IN STRELO (4)'!B7</f>
        <v xml:space="preserve">SEZNAM OPREME OZEMLJITVEV TER REKONSTRUKCIJA STRELOVODA </v>
      </c>
      <c r="C32" s="342"/>
      <c r="D32" s="342"/>
      <c r="E32" s="343"/>
      <c r="F32" s="233">
        <f>'3.3.6. OZEMLJITEV IN STRELO (4)'!F40</f>
        <v>0</v>
      </c>
      <c r="K32" s="189"/>
      <c r="L32" s="237"/>
      <c r="M32" s="237"/>
    </row>
    <row r="33" spans="1:13">
      <c r="A33" s="13" t="s">
        <v>74</v>
      </c>
      <c r="B33" s="338" t="str">
        <f>'3.3.7.ELEKTROMONTAŽNA IN KR (4)'!B7</f>
        <v>ELEKTROMONTAŽNA IN KROVSKA DELA MFE</v>
      </c>
      <c r="C33" s="339"/>
      <c r="D33" s="339"/>
      <c r="E33" s="340"/>
      <c r="F33" s="233">
        <f>'3.3.7.ELEKTROMONTAŽNA IN KR (4)'!F48</f>
        <v>0</v>
      </c>
      <c r="K33" s="189"/>
      <c r="L33" s="237"/>
      <c r="M33" s="237"/>
    </row>
    <row r="34" spans="1:13" ht="13.5" thickBot="1">
      <c r="A34" s="9"/>
      <c r="B34" s="24" t="str">
        <f>CONCATENATE("SKUPAJ - ",B26)</f>
        <v>SKUPAJ - ELEKTRO INŠTALACIJE</v>
      </c>
      <c r="C34" s="14"/>
      <c r="D34" s="14"/>
      <c r="E34" s="14"/>
      <c r="F34" s="234">
        <f>SUM(F27:F33)</f>
        <v>0</v>
      </c>
      <c r="H34" s="334"/>
      <c r="I34" s="334"/>
      <c r="J34" s="334"/>
      <c r="K34" s="189"/>
      <c r="L34" s="189"/>
      <c r="M34" s="237"/>
    </row>
    <row r="35" spans="1:13" ht="13">
      <c r="A35" s="9"/>
      <c r="B35" s="25"/>
      <c r="C35" s="15"/>
      <c r="D35" s="15"/>
      <c r="E35" s="15"/>
      <c r="F35" s="189"/>
      <c r="H35" s="328"/>
      <c r="I35" s="328"/>
      <c r="J35" s="328"/>
      <c r="K35" s="16"/>
    </row>
    <row r="36" spans="1:13" ht="13.5" thickBot="1">
      <c r="A36" s="1"/>
      <c r="B36" s="27"/>
      <c r="C36" s="15"/>
      <c r="D36" s="15"/>
      <c r="E36" s="15"/>
      <c r="F36" s="189"/>
      <c r="K36" s="16"/>
    </row>
    <row r="37" spans="1:13" ht="14">
      <c r="B37" s="26" t="s">
        <v>6</v>
      </c>
      <c r="C37" s="19"/>
      <c r="D37" s="19"/>
      <c r="E37" s="19"/>
      <c r="F37" s="235">
        <f>F34</f>
        <v>0</v>
      </c>
      <c r="H37" s="329"/>
      <c r="I37" s="329"/>
      <c r="J37" s="329"/>
      <c r="K37" s="16"/>
      <c r="L37" s="238"/>
    </row>
    <row r="38" spans="1:13" ht="14.5" thickBot="1">
      <c r="B38" s="28"/>
      <c r="C38" s="18"/>
      <c r="D38" s="18"/>
      <c r="E38" s="18"/>
      <c r="F38" s="233"/>
      <c r="H38" s="239"/>
      <c r="I38" s="240"/>
      <c r="J38" s="259"/>
    </row>
    <row r="39" spans="1:13" ht="15" thickTop="1" thickBot="1">
      <c r="B39" s="24"/>
      <c r="C39" s="20"/>
      <c r="D39" s="20"/>
      <c r="E39" s="20"/>
      <c r="F39" s="236"/>
      <c r="H39" s="239"/>
      <c r="I39" s="242"/>
      <c r="J39" s="243"/>
    </row>
    <row r="40" spans="1:13" ht="13">
      <c r="B40" s="15"/>
      <c r="C40" s="15"/>
      <c r="D40" s="15"/>
      <c r="E40" s="15"/>
      <c r="F40" s="16"/>
    </row>
    <row r="41" spans="1:13" ht="14">
      <c r="F41" s="8"/>
      <c r="H41" s="329"/>
      <c r="I41" s="329"/>
      <c r="J41" s="329"/>
    </row>
    <row r="42" spans="1:13" ht="14">
      <c r="F42" s="8"/>
      <c r="I42" s="260"/>
      <c r="J42" s="187"/>
    </row>
    <row r="43" spans="1:13" ht="14">
      <c r="I43" s="244"/>
      <c r="J43" s="245"/>
    </row>
    <row r="44" spans="1:13" ht="14">
      <c r="I44" s="242"/>
      <c r="J44" s="243"/>
    </row>
    <row r="47" spans="1:13" ht="13">
      <c r="H47" s="187"/>
    </row>
    <row r="48" spans="1:13" ht="13">
      <c r="H48" s="328"/>
      <c r="I48" s="328"/>
      <c r="J48" s="328"/>
      <c r="K48" s="16"/>
    </row>
    <row r="49" spans="8:12" ht="13">
      <c r="K49" s="16"/>
    </row>
    <row r="50" spans="8:12" ht="14">
      <c r="H50" s="329"/>
      <c r="I50" s="329"/>
      <c r="J50" s="329"/>
      <c r="K50" s="16"/>
      <c r="L50" s="187"/>
    </row>
    <row r="51" spans="8:12" ht="14">
      <c r="H51" s="239"/>
      <c r="I51" s="240"/>
      <c r="J51" s="259"/>
    </row>
    <row r="52" spans="8:12" ht="14">
      <c r="H52" s="239"/>
      <c r="I52" s="242"/>
      <c r="J52" s="243"/>
    </row>
  </sheetData>
  <sheetProtection algorithmName="SHA-512" hashValue="1tO2qETODEkJu7nKt1ei67d7quyJbqhomTZy7kAOvy0KRAEYt9jZZAMvfx4VOFHPy3wH8iK/8CwQzo9lG0s+qA==" saltValue="ZKFcrMjHKAjZcJH0YE9oFg==" spinCount="100000" sheet="1" objects="1" scenarios="1"/>
  <mergeCells count="15">
    <mergeCell ref="H48:J48"/>
    <mergeCell ref="H50:J50"/>
    <mergeCell ref="H41:J41"/>
    <mergeCell ref="A7:F7"/>
    <mergeCell ref="C9:F9"/>
    <mergeCell ref="H37:J37"/>
    <mergeCell ref="H34:J34"/>
    <mergeCell ref="H35:J35"/>
    <mergeCell ref="B27:E27"/>
    <mergeCell ref="B28:E28"/>
    <mergeCell ref="B29:E29"/>
    <mergeCell ref="B30:E30"/>
    <mergeCell ref="B31:E31"/>
    <mergeCell ref="B32:E32"/>
    <mergeCell ref="B33:E33"/>
  </mergeCells>
  <pageMargins left="0.98425196850393704" right="0.59055118110236227" top="0.59055118110236227" bottom="1.3779527559055118" header="0" footer="0.51181102362204722"/>
  <pageSetup paperSize="9" orientation="portrait" r:id="rId1"/>
  <headerFooter>
    <oddFooter xml:space="preserve">&amp;L&amp;8MFE POŠ HOLMEC
Rev_0&amp;C&amp;8&amp;G&amp;10
&amp;R&amp;"Arial,Krepko" &amp;18 3.3&amp;"Arial,Običajno"&amp;10
&amp;8Št. projekta: TREO-P-096/24-E
Stran: &amp;P/&amp;N </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72C94-9760-4E1C-BB1A-3FD730D76C9A}">
  <sheetPr>
    <tabColor rgb="FF7030A0"/>
  </sheetPr>
  <dimension ref="A1:I56"/>
  <sheetViews>
    <sheetView showZeros="0" topLeftCell="A38" zoomScaleNormal="100" zoomScaleSheetLayoutView="100" workbookViewId="0">
      <selection activeCell="E42" sqref="E10:E42"/>
    </sheetView>
  </sheetViews>
  <sheetFormatPr defaultColWidth="9.1796875" defaultRowHeight="12.5"/>
  <cols>
    <col min="1" max="1" width="6.81640625" style="38" customWidth="1"/>
    <col min="2" max="2" width="41.81640625" style="2" customWidth="1"/>
    <col min="3" max="3" width="4.81640625" customWidth="1"/>
    <col min="4" max="4" width="7.81640625" customWidth="1"/>
    <col min="5" max="6" width="12.81640625" customWidth="1"/>
    <col min="7" max="7" width="25.453125" style="33" customWidth="1"/>
    <col min="8" max="8" width="14" customWidth="1"/>
  </cols>
  <sheetData>
    <row r="1" spans="1:9" s="2" customFormat="1" ht="13">
      <c r="A1" s="63"/>
      <c r="B1" s="4"/>
      <c r="C1" s="3"/>
      <c r="D1" s="5"/>
      <c r="E1" s="6"/>
      <c r="F1" s="6"/>
      <c r="G1" s="202"/>
      <c r="H1" s="203"/>
      <c r="I1" s="204"/>
    </row>
    <row r="2" spans="1:9" s="2" customFormat="1" ht="13">
      <c r="A2" s="63"/>
      <c r="B2" s="4"/>
      <c r="C2" s="3"/>
      <c r="D2" s="5"/>
      <c r="E2" s="6"/>
      <c r="F2" s="6"/>
      <c r="G2" s="202"/>
      <c r="H2" s="203"/>
      <c r="I2" s="204"/>
    </row>
    <row r="3" spans="1:9" s="2" customFormat="1" ht="13">
      <c r="A3" s="64"/>
      <c r="B3" s="65"/>
      <c r="C3" s="66"/>
      <c r="D3" s="67"/>
      <c r="E3" s="68"/>
      <c r="F3" s="6"/>
      <c r="G3" s="202"/>
      <c r="H3" s="203"/>
      <c r="I3" s="204"/>
    </row>
    <row r="4" spans="1:9" s="2" customFormat="1" ht="13">
      <c r="A4" s="69" t="s">
        <v>0</v>
      </c>
      <c r="C4" s="70"/>
      <c r="D4" s="71"/>
      <c r="F4" s="191"/>
      <c r="G4" s="202"/>
      <c r="H4" s="203"/>
      <c r="I4" s="204"/>
    </row>
    <row r="5" spans="1:9" s="2" customFormat="1" ht="13">
      <c r="A5" s="256" t="s">
        <v>7</v>
      </c>
      <c r="B5" s="257" t="s">
        <v>8</v>
      </c>
      <c r="C5" s="256" t="s">
        <v>9</v>
      </c>
      <c r="D5" s="255" t="s">
        <v>10</v>
      </c>
      <c r="E5" s="254" t="s">
        <v>191</v>
      </c>
      <c r="F5" s="205" t="s">
        <v>190</v>
      </c>
      <c r="G5" s="202"/>
      <c r="H5" s="203"/>
      <c r="I5" s="204"/>
    </row>
    <row r="7" spans="1:9" ht="13">
      <c r="A7" s="124" t="s">
        <v>12</v>
      </c>
      <c r="B7" s="125" t="s">
        <v>26</v>
      </c>
      <c r="C7" s="105"/>
      <c r="D7" s="134"/>
      <c r="E7" s="261"/>
      <c r="F7" s="158"/>
      <c r="G7" s="158"/>
      <c r="H7" s="206"/>
    </row>
    <row r="8" spans="1:9">
      <c r="A8" s="34"/>
      <c r="B8" s="4"/>
      <c r="C8" s="13"/>
      <c r="D8" s="31"/>
      <c r="E8" s="32"/>
      <c r="F8" s="32"/>
    </row>
    <row r="9" spans="1:9" ht="25">
      <c r="A9" s="34">
        <v>1</v>
      </c>
      <c r="B9" s="35" t="s">
        <v>127</v>
      </c>
      <c r="C9" s="13"/>
      <c r="D9" s="31"/>
      <c r="E9" s="32"/>
      <c r="F9" s="32"/>
    </row>
    <row r="10" spans="1:9">
      <c r="A10" s="34"/>
      <c r="B10" s="35" t="s">
        <v>13</v>
      </c>
      <c r="C10" s="10" t="s">
        <v>14</v>
      </c>
      <c r="D10" s="31">
        <v>1</v>
      </c>
      <c r="E10" s="39"/>
      <c r="F10" s="314">
        <f>E10*D10</f>
        <v>0</v>
      </c>
      <c r="G10" s="43"/>
      <c r="H10" s="32"/>
    </row>
    <row r="11" spans="1:9">
      <c r="A11" s="34"/>
      <c r="B11" s="35"/>
      <c r="C11" s="10"/>
      <c r="D11" s="31"/>
      <c r="E11" s="43"/>
      <c r="F11" s="314">
        <f t="shared" ref="F11:F35" si="0">E11*D11</f>
        <v>0</v>
      </c>
      <c r="G11" s="43"/>
      <c r="H11" s="32"/>
    </row>
    <row r="12" spans="1:9">
      <c r="A12" s="34">
        <v>2</v>
      </c>
      <c r="B12" s="35" t="s">
        <v>76</v>
      </c>
      <c r="C12" s="10" t="s">
        <v>14</v>
      </c>
      <c r="D12" s="31">
        <v>1</v>
      </c>
      <c r="E12" s="39"/>
      <c r="F12" s="314">
        <f t="shared" si="0"/>
        <v>0</v>
      </c>
      <c r="G12" s="43"/>
      <c r="H12" s="32"/>
    </row>
    <row r="13" spans="1:9">
      <c r="A13" s="34"/>
      <c r="B13" s="4"/>
      <c r="C13" s="10"/>
      <c r="D13" s="31"/>
      <c r="E13" s="32"/>
      <c r="F13" s="314">
        <f t="shared" si="0"/>
        <v>0</v>
      </c>
    </row>
    <row r="14" spans="1:9">
      <c r="A14" s="34">
        <v>3</v>
      </c>
      <c r="B14" s="35" t="s">
        <v>24</v>
      </c>
      <c r="C14" s="10" t="s">
        <v>14</v>
      </c>
      <c r="D14" s="31">
        <v>1</v>
      </c>
      <c r="E14" s="39"/>
      <c r="F14" s="314">
        <f t="shared" si="0"/>
        <v>0</v>
      </c>
    </row>
    <row r="15" spans="1:9">
      <c r="A15" s="34"/>
      <c r="B15" s="4"/>
      <c r="C15" s="10"/>
      <c r="D15" s="31"/>
      <c r="E15" s="40"/>
      <c r="F15" s="314">
        <f t="shared" si="0"/>
        <v>0</v>
      </c>
    </row>
    <row r="16" spans="1:9">
      <c r="A16" s="88">
        <v>4</v>
      </c>
      <c r="B16" s="35" t="s">
        <v>25</v>
      </c>
      <c r="C16" s="10" t="s">
        <v>14</v>
      </c>
      <c r="D16" s="31">
        <v>1</v>
      </c>
      <c r="E16" s="39"/>
      <c r="F16" s="314">
        <f t="shared" si="0"/>
        <v>0</v>
      </c>
    </row>
    <row r="17" spans="1:9" ht="12.65" customHeight="1">
      <c r="A17" s="88"/>
      <c r="B17" s="35"/>
      <c r="C17" s="10"/>
      <c r="D17" s="31"/>
      <c r="E17" s="40"/>
      <c r="F17" s="314">
        <f t="shared" si="0"/>
        <v>0</v>
      </c>
    </row>
    <row r="18" spans="1:9" s="2" customFormat="1" ht="26.15" customHeight="1">
      <c r="A18" s="34">
        <v>5</v>
      </c>
      <c r="B18" s="35" t="s">
        <v>100</v>
      </c>
      <c r="C18" s="10" t="s">
        <v>14</v>
      </c>
      <c r="D18" s="31">
        <v>1</v>
      </c>
      <c r="E18" s="39"/>
      <c r="F18" s="314">
        <f t="shared" si="0"/>
        <v>0</v>
      </c>
      <c r="G18" s="89"/>
    </row>
    <row r="19" spans="1:9" s="2" customFormat="1">
      <c r="A19" s="61"/>
      <c r="B19" s="35"/>
      <c r="C19" s="10"/>
      <c r="D19" s="31"/>
      <c r="E19" s="43"/>
      <c r="F19" s="314">
        <f t="shared" si="0"/>
        <v>0</v>
      </c>
      <c r="G19" s="89"/>
    </row>
    <row r="20" spans="1:9" s="2" customFormat="1">
      <c r="A20" s="34">
        <v>6</v>
      </c>
      <c r="B20" s="35" t="s">
        <v>75</v>
      </c>
      <c r="C20" s="10" t="s">
        <v>14</v>
      </c>
      <c r="D20" s="31">
        <v>1</v>
      </c>
      <c r="E20" s="39"/>
      <c r="F20" s="314">
        <f t="shared" si="0"/>
        <v>0</v>
      </c>
      <c r="G20" s="89"/>
    </row>
    <row r="21" spans="1:9" s="53" customFormat="1" ht="12.65" customHeight="1">
      <c r="A21" s="61"/>
      <c r="B21" s="35"/>
      <c r="C21" s="10"/>
      <c r="D21" s="31"/>
      <c r="E21" s="43"/>
      <c r="F21" s="314">
        <f t="shared" si="0"/>
        <v>0</v>
      </c>
    </row>
    <row r="22" spans="1:9" s="53" customFormat="1" ht="25.5">
      <c r="A22" s="34">
        <v>7</v>
      </c>
      <c r="B22" s="35" t="s">
        <v>101</v>
      </c>
      <c r="C22" s="10" t="s">
        <v>14</v>
      </c>
      <c r="D22" s="31">
        <v>1</v>
      </c>
      <c r="E22" s="39"/>
      <c r="F22" s="314">
        <f t="shared" si="0"/>
        <v>0</v>
      </c>
    </row>
    <row r="23" spans="1:9" s="53" customFormat="1" ht="12.65" customHeight="1">
      <c r="A23" s="34"/>
      <c r="F23" s="314">
        <f t="shared" si="0"/>
        <v>0</v>
      </c>
    </row>
    <row r="24" spans="1:9" s="53" customFormat="1" ht="26.15" customHeight="1">
      <c r="A24" s="34">
        <v>8</v>
      </c>
      <c r="B24" s="35" t="s">
        <v>19</v>
      </c>
      <c r="C24" s="10" t="s">
        <v>14</v>
      </c>
      <c r="D24" s="31">
        <v>1</v>
      </c>
      <c r="E24" s="39"/>
      <c r="F24" s="314">
        <f t="shared" si="0"/>
        <v>0</v>
      </c>
    </row>
    <row r="25" spans="1:9" s="53" customFormat="1" ht="12.65" customHeight="1">
      <c r="A25" s="34"/>
      <c r="B25" s="35"/>
      <c r="C25" s="10"/>
      <c r="D25" s="31"/>
      <c r="E25" s="43"/>
      <c r="F25" s="314">
        <f t="shared" si="0"/>
        <v>0</v>
      </c>
    </row>
    <row r="26" spans="1:9" ht="12.65" customHeight="1">
      <c r="A26" s="34">
        <v>9</v>
      </c>
      <c r="B26" s="90" t="s">
        <v>20</v>
      </c>
      <c r="C26" s="10" t="s">
        <v>14</v>
      </c>
      <c r="D26" s="31">
        <v>1</v>
      </c>
      <c r="E26" s="188"/>
      <c r="F26" s="314">
        <f t="shared" si="0"/>
        <v>0</v>
      </c>
    </row>
    <row r="27" spans="1:9" ht="12.65" customHeight="1">
      <c r="A27" s="34"/>
      <c r="B27" s="35"/>
      <c r="C27" s="10"/>
      <c r="D27" s="31"/>
      <c r="E27" s="40"/>
      <c r="F27" s="314">
        <f t="shared" si="0"/>
        <v>0</v>
      </c>
      <c r="H27" s="13"/>
      <c r="I27" s="13"/>
    </row>
    <row r="28" spans="1:9" ht="12.65" customHeight="1">
      <c r="A28" s="34">
        <v>10</v>
      </c>
      <c r="B28" s="35" t="s">
        <v>21</v>
      </c>
      <c r="C28" s="10" t="s">
        <v>14</v>
      </c>
      <c r="D28" s="31">
        <v>1</v>
      </c>
      <c r="E28" s="39"/>
      <c r="F28" s="314">
        <f t="shared" si="0"/>
        <v>0</v>
      </c>
      <c r="H28" s="13"/>
      <c r="I28" s="13"/>
    </row>
    <row r="29" spans="1:9" ht="12.65" customHeight="1">
      <c r="A29" s="34"/>
      <c r="B29" s="35"/>
      <c r="C29" s="10"/>
      <c r="D29" s="31"/>
      <c r="E29" s="43"/>
      <c r="F29" s="314">
        <f t="shared" si="0"/>
        <v>0</v>
      </c>
      <c r="H29" s="13"/>
      <c r="I29" s="13"/>
    </row>
    <row r="30" spans="1:9" ht="12.65" customHeight="1">
      <c r="A30" s="34">
        <v>11</v>
      </c>
      <c r="B30" s="35" t="s">
        <v>22</v>
      </c>
      <c r="C30" s="10" t="s">
        <v>14</v>
      </c>
      <c r="D30" s="31">
        <v>1</v>
      </c>
      <c r="E30" s="39"/>
      <c r="F30" s="314">
        <f t="shared" si="0"/>
        <v>0</v>
      </c>
      <c r="H30" s="13"/>
      <c r="I30" s="13"/>
    </row>
    <row r="31" spans="1:9" ht="12.65" customHeight="1">
      <c r="B31" s="35"/>
      <c r="C31" s="10"/>
      <c r="D31" s="31"/>
      <c r="E31" s="43"/>
      <c r="F31" s="314">
        <f t="shared" si="0"/>
        <v>0</v>
      </c>
      <c r="H31" s="13"/>
      <c r="I31" s="13"/>
    </row>
    <row r="32" spans="1:9" ht="24.65" customHeight="1">
      <c r="A32" s="34">
        <v>12</v>
      </c>
      <c r="B32" s="35" t="s">
        <v>23</v>
      </c>
      <c r="C32" s="10" t="s">
        <v>14</v>
      </c>
      <c r="D32" s="31">
        <v>1</v>
      </c>
      <c r="E32" s="39"/>
      <c r="F32" s="314">
        <f t="shared" si="0"/>
        <v>0</v>
      </c>
      <c r="H32" s="13"/>
      <c r="I32" s="13"/>
    </row>
    <row r="33" spans="1:9" ht="12.65" customHeight="1">
      <c r="A33" s="61"/>
      <c r="B33" s="35"/>
      <c r="C33" s="10"/>
      <c r="D33" s="31"/>
      <c r="E33" s="43"/>
      <c r="F33" s="314">
        <f t="shared" si="0"/>
        <v>0</v>
      </c>
      <c r="H33" s="13"/>
      <c r="I33" s="13"/>
    </row>
    <row r="34" spans="1:9" ht="12.65" customHeight="1">
      <c r="A34" s="34">
        <v>13</v>
      </c>
      <c r="B34" s="35" t="s">
        <v>99</v>
      </c>
      <c r="C34" s="10" t="s">
        <v>14</v>
      </c>
      <c r="D34" s="31">
        <v>1</v>
      </c>
      <c r="E34" s="39"/>
      <c r="F34" s="314">
        <f t="shared" si="0"/>
        <v>0</v>
      </c>
      <c r="H34" s="13"/>
      <c r="I34" s="13"/>
    </row>
    <row r="35" spans="1:9" ht="12.65" customHeight="1">
      <c r="A35" s="61"/>
      <c r="B35" s="35"/>
      <c r="C35" s="10"/>
      <c r="D35" s="31"/>
      <c r="E35" s="43"/>
      <c r="F35" s="314">
        <f t="shared" si="0"/>
        <v>0</v>
      </c>
      <c r="H35" s="13"/>
      <c r="I35" s="13"/>
    </row>
    <row r="36" spans="1:9" ht="25" customHeight="1">
      <c r="A36" s="34">
        <v>14</v>
      </c>
      <c r="B36" s="35" t="s">
        <v>98</v>
      </c>
      <c r="C36" s="10" t="s">
        <v>14</v>
      </c>
      <c r="D36" s="31">
        <v>1</v>
      </c>
      <c r="E36" s="39"/>
      <c r="F36" s="314">
        <f>E36*D36</f>
        <v>0</v>
      </c>
      <c r="H36" s="13"/>
      <c r="I36" s="13"/>
    </row>
    <row r="37" spans="1:9" ht="25" customHeight="1">
      <c r="A37" s="34"/>
      <c r="B37" s="35"/>
      <c r="C37" s="10"/>
      <c r="D37" s="31"/>
      <c r="E37" s="263"/>
      <c r="F37" s="314">
        <f t="shared" ref="F37:F42" si="1">E37*D37</f>
        <v>0</v>
      </c>
      <c r="H37" s="13"/>
      <c r="I37" s="13"/>
    </row>
    <row r="38" spans="1:9" ht="25" customHeight="1">
      <c r="A38" s="34">
        <v>15</v>
      </c>
      <c r="B38" t="s">
        <v>194</v>
      </c>
      <c r="C38" s="10" t="s">
        <v>14</v>
      </c>
      <c r="D38" s="31">
        <v>1</v>
      </c>
      <c r="E38" s="39"/>
      <c r="F38" s="314">
        <f t="shared" si="1"/>
        <v>0</v>
      </c>
      <c r="H38" s="13"/>
      <c r="I38" s="13"/>
    </row>
    <row r="39" spans="1:9" ht="25" customHeight="1">
      <c r="A39" s="34"/>
      <c r="B39" s="35"/>
      <c r="C39" s="10"/>
      <c r="D39" s="31"/>
      <c r="E39" s="263"/>
      <c r="F39" s="314">
        <f t="shared" si="1"/>
        <v>0</v>
      </c>
      <c r="H39" s="13"/>
      <c r="I39" s="13"/>
    </row>
    <row r="40" spans="1:9" ht="100.5" customHeight="1">
      <c r="A40" s="34">
        <v>16</v>
      </c>
      <c r="B40" s="35" t="s">
        <v>195</v>
      </c>
      <c r="C40" s="10" t="s">
        <v>14</v>
      </c>
      <c r="D40" s="31">
        <v>1</v>
      </c>
      <c r="E40" s="39"/>
      <c r="F40" s="314">
        <f t="shared" si="1"/>
        <v>0</v>
      </c>
      <c r="H40" s="13"/>
      <c r="I40" s="13"/>
    </row>
    <row r="41" spans="1:9" ht="25" customHeight="1">
      <c r="A41" s="34"/>
      <c r="B41" s="35"/>
      <c r="C41" s="10"/>
      <c r="D41" s="31"/>
      <c r="E41" s="263"/>
      <c r="F41" s="314">
        <f t="shared" si="1"/>
        <v>0</v>
      </c>
      <c r="H41" s="13"/>
      <c r="I41" s="13"/>
    </row>
    <row r="42" spans="1:9" ht="27" customHeight="1">
      <c r="A42" s="34">
        <v>17</v>
      </c>
      <c r="B42" s="4" t="s">
        <v>196</v>
      </c>
      <c r="C42" s="13" t="s">
        <v>14</v>
      </c>
      <c r="D42" s="31">
        <v>1</v>
      </c>
      <c r="E42" s="39"/>
      <c r="F42" s="314">
        <f t="shared" si="1"/>
        <v>0</v>
      </c>
    </row>
    <row r="43" spans="1:9" ht="25.5" customHeight="1" thickBot="1">
      <c r="A43" s="34"/>
      <c r="B43" s="120" t="str">
        <f>+CONCATENATE("REKAPITULACIJA - ",B7)</f>
        <v>REKAPITULACIJA - VODENJE IN DOKUMENTACIJA</v>
      </c>
      <c r="C43" s="123"/>
      <c r="D43" s="122"/>
      <c r="F43" s="315">
        <f>SUM(F7:F42)</f>
        <v>0</v>
      </c>
      <c r="H43" s="207"/>
    </row>
    <row r="44" spans="1:9" ht="13" thickTop="1">
      <c r="A44" s="34"/>
      <c r="B44" s="4"/>
      <c r="C44" s="13"/>
      <c r="D44" s="31"/>
      <c r="E44" s="32"/>
      <c r="F44" s="32"/>
    </row>
    <row r="45" spans="1:9">
      <c r="A45" s="34"/>
      <c r="B45" s="4"/>
      <c r="C45" s="13"/>
      <c r="D45" s="31"/>
      <c r="E45" s="32"/>
      <c r="F45" s="32"/>
    </row>
    <row r="46" spans="1:9">
      <c r="A46" s="34"/>
      <c r="B46" s="4"/>
      <c r="C46" s="13"/>
      <c r="D46" s="31"/>
      <c r="E46" s="32"/>
      <c r="F46" s="32"/>
    </row>
    <row r="47" spans="1:9">
      <c r="A47" s="34"/>
      <c r="B47" s="344"/>
      <c r="C47" s="13"/>
      <c r="D47" s="31"/>
      <c r="E47" s="32"/>
      <c r="F47" s="32"/>
    </row>
    <row r="48" spans="1:9">
      <c r="B48" s="344"/>
    </row>
    <row r="49" spans="2:2">
      <c r="B49" s="91"/>
    </row>
    <row r="50" spans="2:2">
      <c r="B50" s="91"/>
    </row>
    <row r="51" spans="2:2">
      <c r="B51" s="91"/>
    </row>
    <row r="52" spans="2:2">
      <c r="B52" s="91"/>
    </row>
    <row r="53" spans="2:2">
      <c r="B53" s="91"/>
    </row>
    <row r="54" spans="2:2">
      <c r="B54" s="91"/>
    </row>
    <row r="55" spans="2:2">
      <c r="B55" s="91"/>
    </row>
    <row r="56" spans="2:2">
      <c r="B56" s="91"/>
    </row>
  </sheetData>
  <sheetProtection algorithmName="SHA-512" hashValue="DSlU/PRt4+i1L6tSAX1gFX3q5Jjh4wa6QS4vDXtwkj/oHETZQihaO/HsBu6Yh7VQqJfxRBHh62I5icIcbEz4fw==" saltValue="CIMg+iLruzduX0WkoE8URg==" spinCount="100000" sheet="1" objects="1" scenarios="1"/>
  <protectedRanges>
    <protectedRange sqref="E1:E1048576" name="Obseg1"/>
  </protectedRanges>
  <mergeCells count="1">
    <mergeCell ref="B47:B48"/>
  </mergeCells>
  <pageMargins left="0.98425196850393704" right="0.59055118110236227" top="0.59055118110236227" bottom="1.3779527559055118" header="0" footer="0.51181102362204722"/>
  <pageSetup paperSize="9" scale="86" orientation="portrait" r:id="rId1"/>
  <headerFooter>
    <oddFooter xml:space="preserve">&amp;L&amp;8MFE POŠ HOLMEC
Rev_0&amp;R&amp;8 &amp;"Arial,Krepko"&amp;18 3.3&amp;"Arial,Običajno"&amp;8
Št. projekta: TREO-P-096/24-E
Stran: &amp;P/&amp;N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F6D9B3-BD2C-46F8-ADF7-B9B0E9152090}">
  <sheetPr>
    <tabColor rgb="FF7030A0"/>
  </sheetPr>
  <dimension ref="A1:IV164"/>
  <sheetViews>
    <sheetView showZeros="0" view="pageLayout" topLeftCell="A4" zoomScale="85" zoomScaleNormal="100" zoomScaleSheetLayoutView="100" zoomScalePageLayoutView="85" workbookViewId="0">
      <selection activeCell="E9" sqref="E9:E29"/>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6"/>
      <c r="D6" s="106"/>
      <c r="E6" s="128"/>
      <c r="F6" s="208"/>
      <c r="N6" s="56"/>
    </row>
    <row r="7" spans="1:14" ht="13">
      <c r="A7" s="132" t="s">
        <v>15</v>
      </c>
      <c r="B7" s="133" t="s">
        <v>27</v>
      </c>
      <c r="C7" s="106"/>
      <c r="D7" s="134"/>
      <c r="E7" s="158"/>
      <c r="F7" s="32"/>
    </row>
    <row r="8" spans="1:14" ht="13">
      <c r="A8" s="176" t="s">
        <v>44</v>
      </c>
      <c r="B8" s="95" t="s">
        <v>47</v>
      </c>
      <c r="C8" s="105"/>
      <c r="D8" s="134"/>
      <c r="E8" s="261"/>
      <c r="F8" s="206">
        <f>E8*D8</f>
        <v>0</v>
      </c>
      <c r="G8" s="209"/>
      <c r="H8" s="210"/>
    </row>
    <row r="9" spans="1:14" ht="25">
      <c r="A9" s="135">
        <v>1</v>
      </c>
      <c r="B9" s="136" t="s">
        <v>111</v>
      </c>
      <c r="C9" s="105" t="s">
        <v>16</v>
      </c>
      <c r="D9" s="134">
        <v>64</v>
      </c>
      <c r="E9" s="184"/>
      <c r="F9" s="208">
        <f>E9*D9</f>
        <v>0</v>
      </c>
      <c r="G9" s="211"/>
      <c r="H9" s="212"/>
    </row>
    <row r="10" spans="1:14">
      <c r="A10" s="135"/>
      <c r="B10" s="136"/>
      <c r="C10" s="105"/>
      <c r="D10" s="106"/>
      <c r="E10" s="128"/>
      <c r="F10" s="208">
        <f t="shared" ref="F10:F28" si="0">E10*D10</f>
        <v>0</v>
      </c>
      <c r="G10" s="128"/>
      <c r="H10" s="208"/>
      <c r="I10" s="213"/>
    </row>
    <row r="11" spans="1:14">
      <c r="A11" s="135">
        <v>2</v>
      </c>
      <c r="B11" s="136" t="s">
        <v>185</v>
      </c>
      <c r="C11" s="105" t="s">
        <v>16</v>
      </c>
      <c r="D11" s="134">
        <v>64</v>
      </c>
      <c r="E11" s="160"/>
      <c r="F11" s="208">
        <f t="shared" si="0"/>
        <v>0</v>
      </c>
      <c r="G11" s="161"/>
      <c r="H11" s="208"/>
      <c r="I11" s="213"/>
    </row>
    <row r="12" spans="1:14">
      <c r="A12" s="135"/>
      <c r="F12" s="208">
        <f t="shared" si="0"/>
        <v>0</v>
      </c>
      <c r="G12"/>
      <c r="H12" s="208"/>
      <c r="I12" s="213"/>
    </row>
    <row r="13" spans="1:14" ht="13">
      <c r="A13" s="176" t="s">
        <v>50</v>
      </c>
      <c r="B13" s="95" t="s">
        <v>49</v>
      </c>
      <c r="C13" s="105"/>
      <c r="D13" s="134"/>
      <c r="E13" s="261"/>
      <c r="F13" s="208">
        <f>E13*D13</f>
        <v>0</v>
      </c>
      <c r="G13" s="209"/>
      <c r="H13" s="210"/>
      <c r="I13" s="213"/>
    </row>
    <row r="14" spans="1:14" ht="13">
      <c r="A14" s="135"/>
      <c r="F14" s="208">
        <f t="shared" si="0"/>
        <v>0</v>
      </c>
      <c r="G14" s="214"/>
      <c r="H14" s="212"/>
      <c r="I14" s="215"/>
    </row>
    <row r="15" spans="1:14" ht="12.65" customHeight="1">
      <c r="A15" s="135">
        <v>1</v>
      </c>
      <c r="B15" s="136" t="s">
        <v>161</v>
      </c>
      <c r="C15" s="10" t="s">
        <v>16</v>
      </c>
      <c r="D15" s="13">
        <v>1</v>
      </c>
      <c r="E15" s="177"/>
      <c r="F15" s="208">
        <f t="shared" si="0"/>
        <v>0</v>
      </c>
      <c r="G15" s="211"/>
      <c r="H15" s="212"/>
      <c r="I15" s="216"/>
    </row>
    <row r="16" spans="1:14" ht="12.65" customHeight="1">
      <c r="A16" s="135"/>
      <c r="F16" s="208">
        <f t="shared" si="0"/>
        <v>0</v>
      </c>
      <c r="G16"/>
      <c r="H16" s="208"/>
      <c r="I16" s="216"/>
    </row>
    <row r="17" spans="1:256" ht="15.65" customHeight="1">
      <c r="A17" s="176" t="s">
        <v>48</v>
      </c>
      <c r="B17" s="95" t="s">
        <v>51</v>
      </c>
      <c r="C17" s="105"/>
      <c r="D17" s="134"/>
      <c r="E17" s="261"/>
      <c r="F17" s="208">
        <f t="shared" si="0"/>
        <v>0</v>
      </c>
      <c r="G17" s="158"/>
      <c r="H17" s="206"/>
      <c r="I17" s="217"/>
    </row>
    <row r="18" spans="1:256" ht="15.65" customHeight="1">
      <c r="A18" s="135"/>
      <c r="F18" s="208">
        <f t="shared" si="0"/>
        <v>0</v>
      </c>
      <c r="G18"/>
      <c r="H18" s="208"/>
      <c r="I18" s="217"/>
    </row>
    <row r="19" spans="1:256" ht="15.65" customHeight="1">
      <c r="A19" s="135">
        <v>1</v>
      </c>
      <c r="B19" s="2" t="s">
        <v>93</v>
      </c>
      <c r="C19" s="10" t="s">
        <v>16</v>
      </c>
      <c r="D19" s="99">
        <v>1</v>
      </c>
      <c r="E19" s="166"/>
      <c r="F19" s="208">
        <f t="shared" si="0"/>
        <v>0</v>
      </c>
      <c r="G19"/>
      <c r="H19" s="208"/>
      <c r="I19" s="217"/>
    </row>
    <row r="20" spans="1:256" ht="15.65" customHeight="1">
      <c r="A20" s="135"/>
      <c r="C20" s="10"/>
      <c r="D20" s="99"/>
      <c r="F20" s="208">
        <f t="shared" si="0"/>
        <v>0</v>
      </c>
      <c r="G20"/>
      <c r="H20" s="208"/>
      <c r="I20" s="217"/>
    </row>
    <row r="21" spans="1:256">
      <c r="A21" s="135">
        <v>2</v>
      </c>
      <c r="B21" s="2" t="s">
        <v>43</v>
      </c>
      <c r="C21" s="10" t="s">
        <v>16</v>
      </c>
      <c r="D21" s="31">
        <v>1</v>
      </c>
      <c r="E21" s="166"/>
      <c r="F21" s="208">
        <f t="shared" si="0"/>
        <v>0</v>
      </c>
      <c r="G21"/>
      <c r="H21" s="208"/>
      <c r="I21" s="217"/>
    </row>
    <row r="22" spans="1:256">
      <c r="B22" s="136"/>
      <c r="C22" s="105"/>
      <c r="D22" s="106"/>
      <c r="E22" s="128"/>
      <c r="F22" s="208">
        <f t="shared" si="0"/>
        <v>0</v>
      </c>
      <c r="G22" s="128"/>
      <c r="H22" s="208"/>
      <c r="I22" s="43"/>
    </row>
    <row r="23" spans="1:256">
      <c r="A23" s="38">
        <v>3</v>
      </c>
      <c r="B23" s="136" t="s">
        <v>160</v>
      </c>
      <c r="C23" s="139" t="s">
        <v>17</v>
      </c>
      <c r="D23" s="181">
        <v>8</v>
      </c>
      <c r="E23" s="160"/>
      <c r="F23" s="208">
        <f t="shared" si="0"/>
        <v>0</v>
      </c>
      <c r="G23" s="161"/>
      <c r="H23" s="208"/>
      <c r="I23" s="222"/>
    </row>
    <row r="24" spans="1:256">
      <c r="B24" s="136"/>
      <c r="C24" s="105"/>
      <c r="D24" s="181"/>
      <c r="E24" s="128"/>
      <c r="F24" s="208">
        <f t="shared" si="0"/>
        <v>0</v>
      </c>
      <c r="G24" s="128"/>
      <c r="H24" s="208"/>
      <c r="I24" s="33"/>
    </row>
    <row r="25" spans="1:256">
      <c r="A25" s="135">
        <v>4</v>
      </c>
      <c r="B25" s="136" t="s">
        <v>52</v>
      </c>
      <c r="C25" s="139" t="s">
        <v>17</v>
      </c>
      <c r="D25" s="181">
        <v>90</v>
      </c>
      <c r="E25" s="160"/>
      <c r="F25" s="208">
        <f t="shared" si="0"/>
        <v>0</v>
      </c>
      <c r="G25" s="161"/>
      <c r="H25" s="208"/>
    </row>
    <row r="26" spans="1:256" s="33" customFormat="1">
      <c r="B26" s="136"/>
      <c r="C26" s="105"/>
      <c r="D26" s="181"/>
      <c r="E26" s="128"/>
      <c r="F26" s="208">
        <f t="shared" si="0"/>
        <v>0</v>
      </c>
      <c r="G26" s="128"/>
      <c r="H26" s="208"/>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
        <v>5</v>
      </c>
      <c r="B27" s="10" t="s">
        <v>107</v>
      </c>
      <c r="C27" s="105" t="s">
        <v>16</v>
      </c>
      <c r="D27" s="185">
        <v>30</v>
      </c>
      <c r="E27" s="160"/>
      <c r="F27" s="208">
        <f t="shared" si="0"/>
        <v>0</v>
      </c>
      <c r="G27" s="161"/>
      <c r="H27" s="208"/>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
      <c r="D28" s="246"/>
      <c r="F28" s="208">
        <f t="shared" si="0"/>
        <v>0</v>
      </c>
      <c r="H28" s="208"/>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25">
      <c r="A29" s="13">
        <v>6</v>
      </c>
      <c r="B29" s="136" t="s">
        <v>54</v>
      </c>
      <c r="C29" s="10" t="s">
        <v>14</v>
      </c>
      <c r="D29" s="185">
        <v>1</v>
      </c>
      <c r="E29" s="160"/>
      <c r="F29" s="208">
        <f>E29*D29</f>
        <v>0</v>
      </c>
      <c r="G29" s="161"/>
      <c r="H29" s="208"/>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35"/>
      <c r="B30" s="127"/>
      <c r="C30" s="105"/>
      <c r="D30" s="249"/>
      <c r="E30" s="161"/>
      <c r="F30" s="208"/>
      <c r="G30" s="161"/>
      <c r="H30" s="208"/>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ht="13.5" thickBot="1">
      <c r="A31" s="135"/>
      <c r="B31" s="163" t="str">
        <f>+CONCATENATE("REKAPITULACIJA - ",B7)</f>
        <v>REKAPITULACIJA - SEZNAM OPREME MFE</v>
      </c>
      <c r="C31" s="164"/>
      <c r="D31" s="248"/>
      <c r="F31" s="229">
        <f>SUM(F8:F29)</f>
        <v>0</v>
      </c>
      <c r="G31" s="130"/>
      <c r="H31" s="207"/>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ht="13" thickTop="1">
      <c r="A32" s="135"/>
      <c r="D32" s="246"/>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135"/>
      <c r="D33" s="246"/>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135"/>
      <c r="D34" s="246"/>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06"/>
      <c r="B35" s="57"/>
      <c r="C35" s="73"/>
      <c r="D35" s="247"/>
      <c r="E35" s="43"/>
      <c r="F35" s="32"/>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13">
      <c r="A36" s="162"/>
      <c r="D36" s="246"/>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c r="D37" s="246"/>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34"/>
      <c r="D38" s="246"/>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34"/>
      <c r="D39" s="246"/>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5"/>
      <c r="D40" s="246"/>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c r="B41" s="57"/>
      <c r="C41" s="72"/>
      <c r="D41" s="55"/>
      <c r="E41" s="33"/>
      <c r="F41" s="32"/>
    </row>
    <row r="42" spans="1:256" s="33" customFormat="1">
      <c r="B42" s="136"/>
      <c r="C42" s="139"/>
      <c r="D42" s="181"/>
      <c r="E42" s="161"/>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B43" s="136"/>
      <c r="C43" s="105"/>
      <c r="D43" s="181"/>
      <c r="E43" s="128"/>
      <c r="F43" s="32"/>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B44" s="136"/>
      <c r="C44" s="139"/>
      <c r="D44" s="181"/>
      <c r="E44" s="161"/>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B45" s="136"/>
      <c r="C45" s="139"/>
      <c r="D45" s="181"/>
      <c r="E45" s="128"/>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B46" s="136"/>
      <c r="C46" s="139"/>
      <c r="D46" s="181"/>
      <c r="E46" s="161"/>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36"/>
      <c r="C47" s="139"/>
      <c r="D47" s="181"/>
      <c r="E47" s="128"/>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B48" s="136"/>
      <c r="C48" s="139"/>
      <c r="D48" s="181"/>
      <c r="E48" s="161"/>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2:256" s="33" customFormat="1">
      <c r="B49" s="111"/>
      <c r="C49" s="73"/>
      <c r="D49" s="79"/>
      <c r="E49" s="43"/>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2:256" s="33" customFormat="1">
      <c r="B50" s="111"/>
      <c r="C50" s="73"/>
      <c r="D50" s="79"/>
      <c r="F50" s="32"/>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2:256" s="33" customFormat="1">
      <c r="B51" s="111"/>
      <c r="C51" s="73"/>
      <c r="D51" s="79"/>
      <c r="E51" s="43"/>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2:256" s="33" customFormat="1">
      <c r="B52" s="111"/>
      <c r="C52" s="73"/>
      <c r="D52" s="79"/>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2:256" s="33" customFormat="1">
      <c r="B53" s="111"/>
      <c r="C53" s="73"/>
      <c r="D53" s="79"/>
      <c r="E53" s="43"/>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2:256" s="33" customFormat="1">
      <c r="B54" s="111"/>
      <c r="C54" s="73"/>
      <c r="D54" s="79"/>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2:256" s="33" customFormat="1">
      <c r="B55" s="111"/>
      <c r="C55" s="73"/>
      <c r="D55" s="79"/>
      <c r="E55" s="4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2:256" s="33" customFormat="1">
      <c r="B56" s="111"/>
      <c r="C56" s="73"/>
      <c r="D56" s="79"/>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2:256" s="33" customFormat="1">
      <c r="B57" s="111"/>
      <c r="C57" s="73"/>
      <c r="D57" s="79"/>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2:256" s="33" customFormat="1">
      <c r="B58" s="111"/>
      <c r="C58" s="73"/>
      <c r="D58" s="79"/>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2:256" s="33" customFormat="1">
      <c r="B59" s="111"/>
      <c r="C59" s="73"/>
      <c r="D59" s="79"/>
      <c r="E59" s="43"/>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2:256" s="33" customFormat="1">
      <c r="B60" s="111"/>
      <c r="C60" s="73"/>
      <c r="D60" s="79"/>
      <c r="E60" s="43"/>
      <c r="F60" s="32"/>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2:256" s="33" customFormat="1">
      <c r="B61" s="111"/>
      <c r="C61" s="73"/>
      <c r="D61" s="79"/>
      <c r="E61" s="43"/>
      <c r="F61" s="32"/>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2:256" s="33" customFormat="1">
      <c r="B62" s="111"/>
      <c r="C62" s="10"/>
      <c r="D62" s="13"/>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2:256" s="33" customFormat="1">
      <c r="B63" s="111"/>
      <c r="C63" s="73"/>
      <c r="D63" s="79"/>
      <c r="E63" s="43"/>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2:256" s="33" customFormat="1">
      <c r="B64" s="111"/>
      <c r="C64" s="73"/>
      <c r="D64" s="79"/>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2:256" s="33" customFormat="1">
      <c r="B65" s="112"/>
      <c r="C65" s="10"/>
      <c r="D65" s="13"/>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2:256" s="33" customFormat="1">
      <c r="B66" s="112"/>
      <c r="C66" s="74"/>
      <c r="D66" s="113"/>
      <c r="E66" s="43"/>
      <c r="F66" s="32"/>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2:256" s="33" customFormat="1">
      <c r="B67" s="112"/>
      <c r="C67" s="74"/>
      <c r="D67" s="113"/>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2:256" s="33" customFormat="1">
      <c r="B68" s="112"/>
      <c r="C68" s="74"/>
      <c r="D68" s="113"/>
      <c r="F68" s="32"/>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2:256" s="33" customFormat="1">
      <c r="B69" s="112"/>
      <c r="C69" s="74"/>
      <c r="D69" s="113"/>
      <c r="E69" s="43"/>
      <c r="F69" s="32"/>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2:256" s="33" customFormat="1">
      <c r="B70" s="112"/>
      <c r="C70" s="74"/>
      <c r="D70" s="113"/>
      <c r="F70" s="32"/>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2:256" s="33" customFormat="1">
      <c r="B71" s="112"/>
      <c r="C71" s="76"/>
      <c r="D71" s="114"/>
      <c r="E71" s="43"/>
      <c r="F71" s="32"/>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2:256" s="33" customFormat="1">
      <c r="B72" s="112"/>
      <c r="C72" s="76"/>
      <c r="D72" s="114"/>
      <c r="F72" s="32"/>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2:256" s="33" customFormat="1">
      <c r="B73" s="112"/>
      <c r="C73" s="76"/>
      <c r="D73" s="114"/>
      <c r="E73" s="43"/>
      <c r="F73" s="32"/>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2:256" s="33" customFormat="1">
      <c r="B74" s="112"/>
      <c r="C74" s="76"/>
      <c r="D74" s="114"/>
      <c r="F74" s="32"/>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2:256" s="33" customFormat="1">
      <c r="B75" s="112"/>
      <c r="C75" s="76"/>
      <c r="D75" s="114"/>
      <c r="E75" s="43"/>
      <c r="F75" s="32"/>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2:256" s="33" customFormat="1">
      <c r="B76" s="112"/>
      <c r="C76" s="76"/>
      <c r="D76" s="114"/>
      <c r="F76" s="32"/>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2:256" s="33" customFormat="1">
      <c r="B77" s="27"/>
      <c r="C77" s="10"/>
      <c r="D77" s="13"/>
      <c r="F77" s="32"/>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2:256" s="33" customFormat="1">
      <c r="B78" s="112"/>
      <c r="C78" s="76"/>
      <c r="D78" s="114"/>
      <c r="E78" s="43"/>
      <c r="F78" s="32"/>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2:256" s="33" customFormat="1">
      <c r="B79" s="115"/>
      <c r="C79" s="75"/>
      <c r="D79" s="116"/>
      <c r="F79" s="32"/>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2:256" s="33" customFormat="1">
      <c r="B80" s="27"/>
      <c r="C80" s="10"/>
      <c r="D80" s="13"/>
      <c r="F80" s="32"/>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B81" s="112"/>
      <c r="C81" s="76"/>
      <c r="D81" s="114"/>
      <c r="E81" s="43"/>
      <c r="F81" s="32"/>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B82" s="117"/>
      <c r="C82" s="72"/>
      <c r="D82" s="55"/>
      <c r="F82" s="32"/>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7"/>
      <c r="C83" s="10"/>
      <c r="D83" s="1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13">
      <c r="A84" s="46"/>
      <c r="B84" s="112"/>
      <c r="C84" s="76"/>
      <c r="D84" s="114"/>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8"/>
      <c r="B85" s="112"/>
      <c r="C85" s="76"/>
      <c r="D85" s="114"/>
      <c r="E85" s="43"/>
      <c r="F85" s="32"/>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27"/>
      <c r="C86" s="80"/>
      <c r="D86" s="114"/>
      <c r="E86" s="43"/>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c r="B87" s="93"/>
      <c r="C87" s="10"/>
      <c r="D87" s="13"/>
      <c r="F87" s="32"/>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c r="B88" s="27"/>
      <c r="C88" s="80"/>
      <c r="D88" s="114"/>
      <c r="E88" s="43"/>
      <c r="F88" s="32"/>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c r="B89" s="93"/>
      <c r="C89" s="73"/>
      <c r="D89" s="79"/>
      <c r="F89" s="32"/>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c r="B90" s="27"/>
      <c r="C90" s="80"/>
      <c r="D90" s="114"/>
      <c r="E90" s="43"/>
      <c r="F90" s="32"/>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c r="B91" s="93"/>
      <c r="C91" s="73"/>
      <c r="D91" s="79"/>
      <c r="F91" s="32"/>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c r="B92" s="27"/>
      <c r="C92" s="80"/>
      <c r="D92" s="114"/>
      <c r="E92" s="43"/>
      <c r="F92" s="32"/>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c r="B93" s="27"/>
      <c r="C93" s="80"/>
      <c r="D93" s="114"/>
      <c r="F93" s="32"/>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c r="B94" s="117"/>
      <c r="C94" s="72"/>
      <c r="D94" s="55"/>
      <c r="E94" s="43"/>
      <c r="F94" s="32"/>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c r="B95" s="93"/>
      <c r="C95" s="10"/>
      <c r="D95" s="13"/>
      <c r="F95" s="32"/>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c r="B96" s="117"/>
      <c r="C96" s="72"/>
      <c r="D96" s="55"/>
      <c r="E96" s="43"/>
      <c r="F96" s="32"/>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c r="B97" s="117"/>
      <c r="C97" s="72"/>
      <c r="D97" s="55"/>
      <c r="E97" s="43"/>
      <c r="F97" s="32"/>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ht="12" customHeight="1">
      <c r="A98"/>
      <c r="B98" s="117"/>
      <c r="C98" s="72"/>
      <c r="D98" s="55"/>
      <c r="E98" s="43"/>
      <c r="F98" s="32"/>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ht="12" customHeight="1">
      <c r="A99"/>
      <c r="B99" s="118"/>
      <c r="C99" s="72"/>
      <c r="D99" s="55"/>
      <c r="E99" s="32"/>
      <c r="F99" s="32"/>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c r="B100" s="119"/>
      <c r="C100" s="10"/>
      <c r="D100" s="31"/>
      <c r="E100" s="31"/>
      <c r="F100" s="78"/>
      <c r="H100" s="1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c r="B101" s="27"/>
      <c r="C101" s="10"/>
      <c r="D101" s="13"/>
      <c r="F101" s="220"/>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c r="B102" s="27"/>
      <c r="C102" s="72"/>
      <c r="D102" s="55"/>
      <c r="E102" s="32"/>
      <c r="F102" s="32"/>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c r="B103" s="82"/>
      <c r="C103" s="10"/>
      <c r="D103" s="13"/>
      <c r="E103" s="40"/>
      <c r="F103" s="32"/>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8"/>
      <c r="B104" s="27"/>
      <c r="C104" s="10"/>
      <c r="D104" s="13"/>
      <c r="E104" s="40"/>
      <c r="F104" s="32"/>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8"/>
      <c r="B105" s="100"/>
      <c r="C105" s="10"/>
      <c r="D105" s="31"/>
      <c r="E105" s="40"/>
      <c r="F105" s="32"/>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8"/>
      <c r="F106" s="220"/>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8"/>
      <c r="B107" s="45"/>
      <c r="C107" s="44"/>
      <c r="D107" s="51"/>
      <c r="E107" s="48"/>
      <c r="F107" s="32"/>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8"/>
      <c r="B108" s="45"/>
      <c r="C108" s="44"/>
      <c r="D108" s="52"/>
      <c r="E108"/>
      <c r="F108" s="2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8"/>
      <c r="B109" s="58"/>
      <c r="C109" s="44"/>
      <c r="D109" s="59"/>
      <c r="E109"/>
      <c r="F109" s="208"/>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8"/>
      <c r="B110" s="58"/>
      <c r="C110" s="44"/>
      <c r="D110" s="59"/>
      <c r="E110"/>
      <c r="F110" s="208"/>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8"/>
      <c r="B111" s="58"/>
      <c r="C111" s="44"/>
      <c r="D111" s="59"/>
      <c r="E111"/>
      <c r="F111" s="208"/>
      <c r="H111" s="1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8"/>
      <c r="B112" s="60"/>
      <c r="C112" s="44"/>
      <c r="D112" s="59"/>
      <c r="E112"/>
      <c r="F112" s="208"/>
      <c r="H112" s="13"/>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8"/>
      <c r="B113" s="60"/>
      <c r="C113" s="44"/>
      <c r="D113" s="59"/>
      <c r="E113"/>
      <c r="F113" s="208"/>
      <c r="H113" s="13"/>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8"/>
      <c r="B114" s="15"/>
      <c r="C114" s="44"/>
      <c r="D114" s="59"/>
      <c r="E114"/>
      <c r="F114" s="208"/>
      <c r="H114" s="13"/>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8"/>
      <c r="B115" s="60"/>
      <c r="C115" s="44"/>
      <c r="D115" s="59"/>
      <c r="E115"/>
      <c r="F115" s="208"/>
      <c r="H115" s="13"/>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8"/>
      <c r="B116" s="60"/>
      <c r="C116" s="44"/>
      <c r="D116" s="59"/>
      <c r="E116"/>
      <c r="F116" s="208"/>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8"/>
      <c r="B117" s="60"/>
      <c r="C117" s="44"/>
      <c r="D117" s="59"/>
      <c r="E117"/>
      <c r="F117" s="208"/>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38"/>
      <c r="B118" s="60"/>
      <c r="C118" s="44"/>
      <c r="D118" s="59"/>
      <c r="E118"/>
      <c r="F118" s="208"/>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8"/>
      <c r="B119" s="60"/>
      <c r="C119" s="44"/>
      <c r="D119" s="59"/>
      <c r="E119" s="50"/>
      <c r="F119" s="208"/>
      <c r="H119" s="13"/>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8"/>
      <c r="B120" s="60"/>
      <c r="C120" s="44"/>
      <c r="D120" s="59"/>
      <c r="E120" s="50"/>
      <c r="F120" s="208"/>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8"/>
      <c r="B121" s="60"/>
      <c r="C121" s="44"/>
      <c r="D121" s="59"/>
      <c r="E121" s="50"/>
      <c r="F121" s="208"/>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8"/>
      <c r="B122" s="60"/>
      <c r="C122" s="44"/>
      <c r="D122" s="59"/>
      <c r="E122" s="50"/>
      <c r="F122" s="208"/>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8"/>
      <c r="B123" s="35"/>
      <c r="C123" s="13"/>
      <c r="D123" s="31"/>
      <c r="E123" s="43"/>
      <c r="F123" s="32"/>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8"/>
      <c r="B124" s="35"/>
      <c r="C124" s="13"/>
      <c r="D124" s="31"/>
      <c r="E124" s="43"/>
      <c r="F124" s="32"/>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ht="13">
      <c r="A125" s="38"/>
      <c r="B125" s="47"/>
      <c r="C125" s="52"/>
      <c r="D125" s="51"/>
      <c r="E125" s="49"/>
      <c r="F125" s="208"/>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8"/>
      <c r="B126" s="45"/>
      <c r="C126" s="44"/>
      <c r="D126" s="51"/>
      <c r="E126" s="48"/>
      <c r="F126" s="32"/>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8"/>
      <c r="B127" s="45"/>
      <c r="C127" s="44"/>
      <c r="D127" s="52"/>
      <c r="E127"/>
      <c r="F127" s="208"/>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8"/>
      <c r="B128" s="15"/>
      <c r="C128" s="44"/>
      <c r="D128" s="59"/>
      <c r="E128"/>
      <c r="F128" s="208"/>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8"/>
      <c r="B129" s="58"/>
      <c r="C129" s="44"/>
      <c r="D129" s="59"/>
      <c r="E129"/>
      <c r="F129" s="208"/>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8"/>
      <c r="B130" s="58"/>
      <c r="C130" s="44"/>
      <c r="D130" s="59"/>
      <c r="E130"/>
      <c r="F130" s="208"/>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8"/>
      <c r="B131" s="60"/>
      <c r="C131" s="44"/>
      <c r="D131" s="59"/>
      <c r="E131"/>
      <c r="F131" s="208"/>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8"/>
      <c r="B132" s="15"/>
      <c r="C132" s="44"/>
      <c r="D132" s="59"/>
      <c r="E132"/>
      <c r="F132" s="208"/>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8"/>
      <c r="B133" s="60"/>
      <c r="C133" s="44"/>
      <c r="D133" s="59"/>
      <c r="E133"/>
      <c r="F133" s="208"/>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8"/>
      <c r="B134" s="60"/>
      <c r="C134" s="44"/>
      <c r="D134" s="59"/>
      <c r="E134"/>
      <c r="F134" s="208"/>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8"/>
      <c r="B135" s="60"/>
      <c r="C135" s="44"/>
      <c r="D135" s="59"/>
      <c r="E135"/>
      <c r="F135" s="208"/>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8"/>
      <c r="B136" s="60"/>
      <c r="C136" s="44"/>
      <c r="D136" s="59"/>
      <c r="E136"/>
      <c r="F136" s="208"/>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8"/>
      <c r="B137" s="60"/>
      <c r="C137" s="44"/>
      <c r="D137" s="59"/>
      <c r="E137"/>
      <c r="F137" s="208"/>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B138" s="60"/>
      <c r="C138" s="44"/>
      <c r="D138" s="59"/>
      <c r="E138"/>
      <c r="F138" s="208"/>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8"/>
      <c r="B139" s="60"/>
      <c r="C139" s="44"/>
      <c r="D139" s="59"/>
      <c r="E139" s="50"/>
      <c r="F139" s="208"/>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8"/>
      <c r="B140" s="60"/>
      <c r="C140" s="44"/>
      <c r="D140" s="59"/>
      <c r="E140" s="50"/>
      <c r="F140" s="208"/>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4"/>
      <c r="B141" s="35"/>
      <c r="C141" s="13"/>
      <c r="D141" s="31"/>
      <c r="E141" s="43"/>
      <c r="F141" s="32"/>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ht="13">
      <c r="A142" s="34"/>
      <c r="B142" s="41"/>
      <c r="C142" s="13"/>
      <c r="D142" s="31"/>
      <c r="E142" s="50"/>
      <c r="F142" s="208"/>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ht="13">
      <c r="A143" s="34"/>
      <c r="B143" s="47"/>
      <c r="C143" s="52"/>
      <c r="D143" s="51"/>
      <c r="E143" s="49"/>
      <c r="F143" s="208"/>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8"/>
      <c r="B144" s="45"/>
      <c r="C144" s="52"/>
      <c r="D144" s="51"/>
      <c r="E144" s="48"/>
      <c r="F144" s="32"/>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8"/>
      <c r="B145" s="45"/>
      <c r="C145" s="44"/>
      <c r="D145" s="52"/>
      <c r="E145"/>
      <c r="F145" s="208"/>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8"/>
      <c r="B146" s="15"/>
      <c r="C146" s="44"/>
      <c r="D146" s="59"/>
      <c r="E146"/>
      <c r="F146" s="208"/>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8"/>
      <c r="B147" s="60"/>
      <c r="C147" s="44"/>
      <c r="D147" s="77"/>
      <c r="E147"/>
      <c r="F147" s="208"/>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8"/>
      <c r="B148" s="60"/>
      <c r="C148" s="44"/>
      <c r="D148" s="77"/>
      <c r="E148"/>
      <c r="F148" s="208"/>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8"/>
      <c r="B149" s="60"/>
      <c r="C149" s="44"/>
      <c r="D149" s="77"/>
      <c r="E149"/>
      <c r="F149"/>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8"/>
      <c r="B150" s="58"/>
      <c r="C150" s="44"/>
      <c r="D150" s="77"/>
      <c r="E150"/>
      <c r="F150"/>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8"/>
      <c r="B151" s="60"/>
      <c r="C151" s="44"/>
      <c r="D151" s="77"/>
      <c r="E151"/>
      <c r="F151"/>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8"/>
      <c r="B152" s="60"/>
      <c r="C152" s="44"/>
      <c r="D152" s="77"/>
      <c r="E152"/>
      <c r="F152"/>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8"/>
      <c r="B153" s="58"/>
      <c r="C153" s="44"/>
      <c r="D153" s="77"/>
      <c r="E153"/>
      <c r="F15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8"/>
      <c r="B154" s="58"/>
      <c r="C154" s="44"/>
      <c r="D154" s="77"/>
      <c r="E154"/>
      <c r="F154"/>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8"/>
      <c r="B155" s="60"/>
      <c r="C155" s="44"/>
      <c r="D155" s="77"/>
      <c r="E155"/>
      <c r="F155"/>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8"/>
      <c r="B156" s="60"/>
      <c r="C156" s="44"/>
      <c r="D156" s="77"/>
      <c r="E156"/>
      <c r="F156"/>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8"/>
      <c r="B157" s="60"/>
      <c r="C157" s="44"/>
      <c r="D157" s="77"/>
      <c r="E157"/>
      <c r="F157"/>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8"/>
      <c r="B158" s="60"/>
      <c r="C158" s="44"/>
      <c r="D158" s="77"/>
      <c r="E158" s="50"/>
      <c r="F158"/>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8"/>
      <c r="B159" s="60"/>
      <c r="C159" s="44"/>
      <c r="D159" s="77"/>
      <c r="E159" s="50"/>
      <c r="F159"/>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34"/>
      <c r="B160" s="35"/>
      <c r="C160" s="13"/>
      <c r="D160" s="31"/>
      <c r="E160" s="43"/>
      <c r="F160" s="32"/>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34"/>
      <c r="B161" s="35"/>
      <c r="C161" s="13"/>
      <c r="D161" s="31"/>
      <c r="E161" s="40"/>
      <c r="F161" s="32"/>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sheetData>
  <sheetProtection algorithmName="SHA-512" hashValue="7JjVX64cqnkLQJ+tznJhJYxhL+ln/piuPwgZM50luQbo1zm0/qFrdPp9ZzV5w89g6dYkgv7Pyf35SNyo2HqZag==" saltValue="ieF6d0c+/yh4vTflFhV2vg=="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D37F-FA0C-44C9-9CCF-F2A371445DBB}">
  <sheetPr>
    <tabColor rgb="FF7030A0"/>
  </sheetPr>
  <dimension ref="A1:IV124"/>
  <sheetViews>
    <sheetView showZeros="0" view="pageLayout" zoomScaleNormal="100" zoomScaleSheetLayoutView="100" workbookViewId="0">
      <selection activeCell="E9" sqref="E9:E41"/>
    </sheetView>
  </sheetViews>
  <sheetFormatPr defaultColWidth="9.1796875" defaultRowHeight="12.5"/>
  <cols>
    <col min="1" max="1" width="6.81640625" style="38" customWidth="1"/>
    <col min="2" max="2" width="41.81640625" style="2" customWidth="1"/>
    <col min="3" max="3" width="4.81640625" style="13" customWidth="1"/>
    <col min="4" max="4" width="7.81640625" style="13" bestFit="1" customWidth="1"/>
    <col min="5" max="6" width="12.81640625" customWidth="1"/>
    <col min="7" max="7" width="25.1796875" style="33" customWidth="1"/>
    <col min="8" max="9" width="14" style="13" customWidth="1"/>
    <col min="11" max="11" width="9.81640625" bestFit="1" customWidth="1"/>
    <col min="12" max="12" width="37.81640625" bestFit="1" customWidth="1"/>
    <col min="13" max="13" width="17" customWidth="1"/>
    <col min="14" max="14" width="22.453125" bestFit="1" customWidth="1"/>
    <col min="15" max="15" width="9.45312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6"/>
      <c r="D6" s="106"/>
      <c r="E6" s="128"/>
      <c r="F6" s="208"/>
      <c r="N6" s="56"/>
    </row>
    <row r="7" spans="1:14" ht="13">
      <c r="A7" s="132" t="s">
        <v>28</v>
      </c>
      <c r="B7" s="133" t="s">
        <v>53</v>
      </c>
      <c r="C7" s="106"/>
      <c r="D7" s="134"/>
      <c r="E7" s="158"/>
      <c r="F7" s="32"/>
    </row>
    <row r="8" spans="1:14" ht="13">
      <c r="A8" s="176" t="s">
        <v>55</v>
      </c>
      <c r="B8" s="95" t="s">
        <v>112</v>
      </c>
      <c r="C8" s="105"/>
      <c r="D8" s="134"/>
      <c r="E8" s="261"/>
      <c r="F8" s="206"/>
      <c r="G8" s="158"/>
      <c r="H8" s="206"/>
    </row>
    <row r="9" spans="1:14" ht="25" customHeight="1">
      <c r="A9" s="135">
        <v>1</v>
      </c>
      <c r="B9" s="136" t="s">
        <v>113</v>
      </c>
      <c r="C9" s="105" t="s">
        <v>14</v>
      </c>
      <c r="D9" s="134">
        <v>1</v>
      </c>
      <c r="E9" s="160"/>
      <c r="F9" s="208">
        <f>E9*D9</f>
        <v>0</v>
      </c>
      <c r="G9" s="161"/>
      <c r="H9" s="208"/>
    </row>
    <row r="10" spans="1:14">
      <c r="A10" s="135"/>
      <c r="B10" s="136"/>
      <c r="C10" s="105"/>
      <c r="D10" s="106"/>
      <c r="E10" s="128"/>
      <c r="F10" s="208">
        <f t="shared" ref="F10:F16" si="0">E10*D10</f>
        <v>0</v>
      </c>
      <c r="G10" s="128"/>
      <c r="H10" s="208"/>
      <c r="I10" s="213"/>
    </row>
    <row r="11" spans="1:14" ht="25">
      <c r="A11" s="135">
        <v>2</v>
      </c>
      <c r="B11" s="136" t="s">
        <v>54</v>
      </c>
      <c r="C11" s="105" t="s">
        <v>14</v>
      </c>
      <c r="D11" s="134">
        <v>1</v>
      </c>
      <c r="E11" s="160"/>
      <c r="F11" s="208">
        <f t="shared" si="0"/>
        <v>0</v>
      </c>
      <c r="G11" s="161"/>
      <c r="H11" s="208"/>
      <c r="I11" s="213"/>
    </row>
    <row r="12" spans="1:14">
      <c r="A12" s="137"/>
      <c r="B12" s="136"/>
      <c r="C12" s="105"/>
      <c r="D12" s="106"/>
      <c r="E12" s="128"/>
      <c r="F12" s="208">
        <f t="shared" si="0"/>
        <v>0</v>
      </c>
      <c r="G12" s="128"/>
      <c r="H12" s="208"/>
      <c r="I12" s="213"/>
    </row>
    <row r="13" spans="1:14" ht="39">
      <c r="A13" s="176" t="s">
        <v>56</v>
      </c>
      <c r="B13" s="95" t="s">
        <v>109</v>
      </c>
      <c r="C13" s="105" t="s">
        <v>14</v>
      </c>
      <c r="D13" s="134">
        <v>1</v>
      </c>
      <c r="E13" s="175"/>
      <c r="F13" s="208">
        <f t="shared" si="0"/>
        <v>0</v>
      </c>
      <c r="G13" s="158"/>
      <c r="H13" s="206"/>
      <c r="I13" s="213"/>
    </row>
    <row r="14" spans="1:14" ht="62.5">
      <c r="A14" s="135"/>
      <c r="B14" s="104" t="s">
        <v>110</v>
      </c>
      <c r="F14" s="208">
        <f t="shared" si="0"/>
        <v>0</v>
      </c>
      <c r="G14"/>
      <c r="H14" s="208"/>
    </row>
    <row r="15" spans="1:14" ht="13">
      <c r="A15" s="192" t="s">
        <v>106</v>
      </c>
      <c r="B15" s="193" t="s">
        <v>124</v>
      </c>
      <c r="E15" s="177"/>
      <c r="F15" s="208">
        <f t="shared" si="0"/>
        <v>0</v>
      </c>
      <c r="G15" s="43"/>
      <c r="I15" s="43"/>
      <c r="J15" s="172"/>
      <c r="K15" s="172"/>
      <c r="L15" s="172"/>
    </row>
    <row r="16" spans="1:14" ht="15.65" customHeight="1">
      <c r="F16" s="208">
        <f t="shared" si="0"/>
        <v>0</v>
      </c>
      <c r="I16" s="33"/>
      <c r="J16" s="172"/>
      <c r="K16" s="172"/>
      <c r="L16" s="172"/>
    </row>
    <row r="17" spans="1:256" s="33" customFormat="1">
      <c r="A17" s="135">
        <v>1</v>
      </c>
      <c r="B17" s="318" t="s">
        <v>204</v>
      </c>
      <c r="C17" s="105" t="s">
        <v>16</v>
      </c>
      <c r="D17" s="181">
        <v>332</v>
      </c>
      <c r="F17" s="325">
        <f>E17*D17</f>
        <v>0</v>
      </c>
      <c r="G17" s="185"/>
      <c r="H17" s="13"/>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ht="13">
      <c r="A18" s="138"/>
      <c r="B18" s="104"/>
      <c r="C18" s="106"/>
      <c r="D18" s="106"/>
      <c r="E18" s="13"/>
      <c r="F18" s="325">
        <f t="shared" ref="F18:F41" si="1">E18*D18</f>
        <v>0</v>
      </c>
      <c r="G18" s="13"/>
      <c r="H18" s="207"/>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135">
        <v>2</v>
      </c>
      <c r="B19" s="318" t="s">
        <v>205</v>
      </c>
      <c r="C19" s="105" t="s">
        <v>16</v>
      </c>
      <c r="D19" s="181">
        <v>332</v>
      </c>
      <c r="F19" s="325">
        <f t="shared" si="1"/>
        <v>0</v>
      </c>
      <c r="G19" s="185"/>
      <c r="H19" s="13"/>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135"/>
      <c r="B20" s="128"/>
      <c r="C20" s="128"/>
      <c r="D20" s="106"/>
      <c r="E20" s="13"/>
      <c r="F20" s="325">
        <f t="shared" si="1"/>
        <v>0</v>
      </c>
      <c r="G20" s="13"/>
      <c r="H20" s="1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A21" s="135">
        <v>3</v>
      </c>
      <c r="B21" s="318" t="s">
        <v>206</v>
      </c>
      <c r="C21" s="105" t="s">
        <v>16</v>
      </c>
      <c r="D21" s="181">
        <v>332</v>
      </c>
      <c r="F21" s="325">
        <f t="shared" si="1"/>
        <v>0</v>
      </c>
      <c r="G21" s="185"/>
      <c r="H21" s="13"/>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135"/>
      <c r="B22" s="128"/>
      <c r="C22" s="128"/>
      <c r="D22" s="106"/>
      <c r="E22" s="13"/>
      <c r="F22" s="325">
        <f t="shared" si="1"/>
        <v>0</v>
      </c>
      <c r="G22" s="13"/>
      <c r="H22" s="1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135">
        <v>4</v>
      </c>
      <c r="B23" s="318" t="s">
        <v>165</v>
      </c>
      <c r="C23" s="105" t="s">
        <v>16</v>
      </c>
      <c r="D23" s="181">
        <v>56</v>
      </c>
      <c r="F23" s="325">
        <f t="shared" si="1"/>
        <v>0</v>
      </c>
      <c r="G23" s="185"/>
      <c r="H23" s="13"/>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5"/>
      <c r="B24" s="128"/>
      <c r="C24" s="128"/>
      <c r="D24" s="106"/>
      <c r="E24" s="13"/>
      <c r="F24" s="325">
        <f t="shared" si="1"/>
        <v>0</v>
      </c>
      <c r="G24" s="13"/>
      <c r="H24" s="1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A25" s="135">
        <v>5</v>
      </c>
      <c r="B25" s="318" t="s">
        <v>187</v>
      </c>
      <c r="C25" s="105" t="s">
        <v>16</v>
      </c>
      <c r="D25" s="181">
        <v>56</v>
      </c>
      <c r="E25" s="93"/>
      <c r="F25" s="325">
        <f t="shared" si="1"/>
        <v>0</v>
      </c>
      <c r="G25" s="185"/>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135"/>
      <c r="B26" s="136"/>
      <c r="C26" s="105"/>
      <c r="D26" s="106"/>
      <c r="E26" s="13"/>
      <c r="F26" s="325">
        <f t="shared" si="1"/>
        <v>0</v>
      </c>
      <c r="G26" s="13"/>
      <c r="H26" s="1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135">
        <v>6</v>
      </c>
      <c r="B27" s="318" t="s">
        <v>142</v>
      </c>
      <c r="C27" s="105" t="s">
        <v>16</v>
      </c>
      <c r="D27" s="106">
        <v>64</v>
      </c>
      <c r="F27" s="325">
        <f t="shared" si="1"/>
        <v>0</v>
      </c>
      <c r="G27" s="185"/>
      <c r="H27" s="1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135"/>
      <c r="B28" s="136"/>
      <c r="C28" s="105"/>
      <c r="D28" s="106"/>
      <c r="E28" s="13"/>
      <c r="F28" s="325">
        <f t="shared" si="1"/>
        <v>0</v>
      </c>
      <c r="G28" s="13"/>
      <c r="H28" s="1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c r="A29" s="106">
        <v>7</v>
      </c>
      <c r="B29" s="318" t="s">
        <v>207</v>
      </c>
      <c r="C29" s="105" t="s">
        <v>16</v>
      </c>
      <c r="D29" s="181">
        <v>57</v>
      </c>
      <c r="F29" s="325">
        <f t="shared" si="1"/>
        <v>0</v>
      </c>
      <c r="G29" s="185"/>
      <c r="H29" s="1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106"/>
      <c r="B30" s="130"/>
      <c r="C30" s="130"/>
      <c r="D30" s="106"/>
      <c r="F30" s="325">
        <f t="shared" si="1"/>
        <v>0</v>
      </c>
      <c r="G30" s="13"/>
      <c r="H30" s="1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A31" s="186">
        <v>8</v>
      </c>
      <c r="B31" s="318" t="s">
        <v>186</v>
      </c>
      <c r="C31" s="105" t="s">
        <v>16</v>
      </c>
      <c r="D31" s="181">
        <v>226</v>
      </c>
      <c r="F31" s="325">
        <f t="shared" si="1"/>
        <v>0</v>
      </c>
      <c r="G31" s="185"/>
      <c r="H31" s="1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186"/>
      <c r="B32" s="130"/>
      <c r="C32" s="130"/>
      <c r="D32" s="106"/>
      <c r="F32" s="325">
        <f t="shared" si="1"/>
        <v>0</v>
      </c>
      <c r="G32" s="13"/>
      <c r="H32" s="1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ht="12" customHeight="1">
      <c r="A33" s="186">
        <v>9</v>
      </c>
      <c r="B33" s="318" t="s">
        <v>166</v>
      </c>
      <c r="C33" s="105" t="s">
        <v>16</v>
      </c>
      <c r="D33" s="181">
        <v>100</v>
      </c>
      <c r="F33" s="325">
        <f>E33*D33</f>
        <v>0</v>
      </c>
      <c r="G33" s="185"/>
      <c r="H33" s="13"/>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ht="12" customHeight="1">
      <c r="A34" s="186"/>
      <c r="B34" s="130"/>
      <c r="C34" s="105"/>
      <c r="D34" s="106"/>
      <c r="F34" s="325">
        <f t="shared" si="1"/>
        <v>0</v>
      </c>
      <c r="G34" s="13"/>
      <c r="H34" s="1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13">
        <v>10</v>
      </c>
      <c r="B35" s="318" t="s">
        <v>202</v>
      </c>
      <c r="C35" s="105" t="s">
        <v>14</v>
      </c>
      <c r="D35" s="181">
        <v>56</v>
      </c>
      <c r="F35" s="325">
        <f t="shared" si="1"/>
        <v>0</v>
      </c>
      <c r="G35" s="185"/>
      <c r="H35" s="1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5"/>
      <c r="C36" s="105"/>
      <c r="D36" s="181"/>
      <c r="F36" s="325">
        <f t="shared" si="1"/>
        <v>0</v>
      </c>
      <c r="G36" s="185"/>
      <c r="H36" s="1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c r="A37" s="13">
        <v>11</v>
      </c>
      <c r="B37" s="318" t="s">
        <v>164</v>
      </c>
      <c r="C37" s="105" t="s">
        <v>16</v>
      </c>
      <c r="D37" s="181">
        <v>40</v>
      </c>
      <c r="F37" s="325">
        <f t="shared" si="1"/>
        <v>0</v>
      </c>
      <c r="G37" s="185"/>
      <c r="H37" s="13"/>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105"/>
      <c r="C38" s="105"/>
      <c r="D38" s="181"/>
      <c r="F38" s="325">
        <f>E38*D38</f>
        <v>0</v>
      </c>
      <c r="G38" s="185"/>
      <c r="H38" s="1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v>12</v>
      </c>
      <c r="B39" s="318" t="s">
        <v>163</v>
      </c>
      <c r="C39" s="105" t="s">
        <v>16</v>
      </c>
      <c r="D39" s="181">
        <v>20</v>
      </c>
      <c r="F39" s="325">
        <f t="shared" si="1"/>
        <v>0</v>
      </c>
      <c r="G39" s="185"/>
      <c r="H39" s="1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105"/>
      <c r="C40" s="105"/>
      <c r="D40" s="181"/>
      <c r="F40" s="325">
        <f t="shared" si="1"/>
        <v>0</v>
      </c>
      <c r="G40" s="185"/>
      <c r="H40" s="1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v>13</v>
      </c>
      <c r="B41" s="318" t="s">
        <v>208</v>
      </c>
      <c r="C41" s="105" t="s">
        <v>16</v>
      </c>
      <c r="D41" s="181">
        <v>12</v>
      </c>
      <c r="F41" s="325">
        <f t="shared" si="1"/>
        <v>0</v>
      </c>
      <c r="G41" s="185"/>
      <c r="H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B42" s="117"/>
      <c r="C42" s="72"/>
      <c r="D42" s="55"/>
      <c r="F42" s="32"/>
      <c r="H42" s="1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ht="26.5" thickBot="1">
      <c r="A43" s="13"/>
      <c r="B43" s="163" t="str">
        <f>+CONCATENATE("REKAPITULACIJA - ",B7)</f>
        <v>REKAPITULACIJA - SEZNAM OPREME KONSTRUKCIJE</v>
      </c>
      <c r="C43" s="164"/>
      <c r="D43" s="165"/>
      <c r="F43" s="326">
        <f>SUM(F8:F41)</f>
        <v>0</v>
      </c>
      <c r="G43" s="130"/>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ht="13.5" thickTop="1">
      <c r="A44" s="46"/>
      <c r="B44" s="112"/>
      <c r="C44" s="76"/>
      <c r="D44" s="114"/>
      <c r="E44" s="43"/>
      <c r="F44" s="32"/>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38"/>
      <c r="B45" s="112"/>
      <c r="C45" s="76"/>
      <c r="D45" s="114"/>
      <c r="E45" s="43"/>
      <c r="F45" s="32"/>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38"/>
      <c r="B46" s="27"/>
      <c r="C46" s="80"/>
      <c r="D46" s="114"/>
      <c r="E46" s="43"/>
      <c r="F46" s="32"/>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c r="B47" s="93"/>
      <c r="C47" s="10"/>
      <c r="D47" s="13"/>
      <c r="F47" s="32"/>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c r="B48" s="27"/>
      <c r="C48" s="80"/>
      <c r="D48" s="114"/>
      <c r="E48" s="43"/>
      <c r="F48" s="32"/>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c r="B49" s="93"/>
      <c r="C49" s="73"/>
      <c r="D49" s="79"/>
      <c r="F49" s="32"/>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c r="B51" s="93"/>
      <c r="C51" s="73"/>
      <c r="D51" s="79"/>
      <c r="F51" s="32"/>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c r="B52" s="27"/>
      <c r="C52" s="80"/>
      <c r="D52" s="114"/>
      <c r="E52" s="43"/>
      <c r="F52" s="3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c r="B53" s="27"/>
      <c r="C53" s="80"/>
      <c r="D53" s="114"/>
      <c r="F53" s="32"/>
      <c r="H53" s="13"/>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c r="B54" s="117"/>
      <c r="C54" s="72"/>
      <c r="D54" s="55"/>
      <c r="E54" s="43"/>
      <c r="F54" s="32"/>
      <c r="H54" s="1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c r="B55" s="93"/>
      <c r="C55" s="10"/>
      <c r="D55" s="13"/>
      <c r="F55" s="32"/>
      <c r="H55" s="13"/>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c r="B56" s="117"/>
      <c r="C56" s="72"/>
      <c r="D56" s="55"/>
      <c r="E56" s="43"/>
      <c r="F56" s="32"/>
      <c r="H56" s="1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c r="B57" s="117"/>
      <c r="C57" s="72"/>
      <c r="D57" s="55"/>
      <c r="E57" s="43"/>
      <c r="F57" s="32"/>
      <c r="H57" s="13"/>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c r="B58" s="117"/>
      <c r="C58" s="72"/>
      <c r="D58" s="55"/>
      <c r="E58" s="43"/>
      <c r="F58" s="32"/>
      <c r="H58" s="1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c r="B59" s="118"/>
      <c r="C59" s="72"/>
      <c r="D59" s="55"/>
      <c r="E59" s="32"/>
      <c r="F59" s="32"/>
      <c r="H59" s="13"/>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c r="B60" s="119"/>
      <c r="C60" s="10"/>
      <c r="D60" s="31"/>
      <c r="E60" s="31"/>
      <c r="F60" s="313"/>
      <c r="H60" s="1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c r="B61" s="27"/>
      <c r="C61" s="10"/>
      <c r="D61" s="13"/>
      <c r="F61" s="220"/>
      <c r="H61" s="13"/>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c r="B62" s="27"/>
      <c r="C62" s="72"/>
      <c r="D62" s="55"/>
      <c r="E62" s="32"/>
      <c r="F62" s="32"/>
      <c r="H62" s="1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c r="B63" s="82"/>
      <c r="C63" s="10"/>
      <c r="D63" s="13"/>
      <c r="E63" s="40"/>
      <c r="F63" s="32"/>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8"/>
      <c r="B64" s="27"/>
      <c r="C64" s="10"/>
      <c r="D64" s="13"/>
      <c r="E64" s="40"/>
      <c r="F64" s="32"/>
      <c r="H64" s="13"/>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8"/>
      <c r="B65" s="100"/>
      <c r="C65" s="10"/>
      <c r="D65" s="31"/>
      <c r="E65" s="40"/>
      <c r="F65" s="32"/>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8"/>
      <c r="F66" s="220"/>
      <c r="H66" s="13"/>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8"/>
      <c r="B67" s="45"/>
      <c r="C67" s="44"/>
      <c r="D67" s="51"/>
      <c r="E67" s="48"/>
      <c r="F67" s="32"/>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8"/>
      <c r="B68" s="45"/>
      <c r="C68" s="44"/>
      <c r="D68" s="52"/>
      <c r="E68"/>
      <c r="F68" s="208"/>
      <c r="H68" s="1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8"/>
      <c r="B69" s="58"/>
      <c r="C69" s="44"/>
      <c r="D69" s="59"/>
      <c r="E69"/>
      <c r="F69" s="208"/>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8"/>
      <c r="B70" s="58"/>
      <c r="C70" s="44"/>
      <c r="D70" s="59"/>
      <c r="E70"/>
      <c r="F70" s="208"/>
      <c r="H70" s="1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38"/>
      <c r="B71" s="58"/>
      <c r="C71" s="44"/>
      <c r="D71" s="59"/>
      <c r="E71"/>
      <c r="F71" s="208"/>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38"/>
      <c r="B72" s="60"/>
      <c r="C72" s="44"/>
      <c r="D72" s="59"/>
      <c r="E72"/>
      <c r="F72" s="208"/>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38"/>
      <c r="B73" s="60"/>
      <c r="C73" s="44"/>
      <c r="D73" s="59"/>
      <c r="E73"/>
      <c r="F73" s="208"/>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8"/>
      <c r="B74" s="15"/>
      <c r="C74" s="44"/>
      <c r="D74" s="59"/>
      <c r="E74"/>
      <c r="F74" s="208"/>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8"/>
      <c r="B75" s="60"/>
      <c r="C75" s="44"/>
      <c r="D75" s="59"/>
      <c r="E75"/>
      <c r="F75" s="208"/>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8"/>
      <c r="B76" s="60"/>
      <c r="C76" s="44"/>
      <c r="D76" s="59"/>
      <c r="E76"/>
      <c r="F76" s="208"/>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8"/>
      <c r="B77" s="60"/>
      <c r="C77" s="44"/>
      <c r="D77" s="59"/>
      <c r="E77"/>
      <c r="F77" s="208"/>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8"/>
      <c r="B78" s="60"/>
      <c r="C78" s="44"/>
      <c r="D78" s="59"/>
      <c r="E78"/>
      <c r="F78" s="20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8"/>
      <c r="B79" s="60"/>
      <c r="C79" s="44"/>
      <c r="D79" s="59"/>
      <c r="E79" s="50"/>
      <c r="F79" s="208"/>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8"/>
      <c r="B80" s="60"/>
      <c r="C80" s="44"/>
      <c r="D80" s="59"/>
      <c r="E80" s="50"/>
      <c r="F80" s="208"/>
      <c r="H80" s="1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8"/>
      <c r="B81" s="60"/>
      <c r="C81" s="44"/>
      <c r="D81" s="59"/>
      <c r="E81" s="50"/>
      <c r="F81" s="208"/>
      <c r="H81" s="1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8"/>
      <c r="B82" s="60"/>
      <c r="C82" s="44"/>
      <c r="D82" s="59"/>
      <c r="E82" s="50"/>
      <c r="F82" s="208"/>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38"/>
      <c r="B83" s="35"/>
      <c r="C83" s="13"/>
      <c r="D83" s="31"/>
      <c r="E83" s="43"/>
      <c r="F83" s="32"/>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8"/>
      <c r="B84" s="35"/>
      <c r="C84" s="13"/>
      <c r="D84" s="31"/>
      <c r="E84" s="43"/>
      <c r="F84" s="32"/>
      <c r="H84" s="13"/>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13">
      <c r="A85" s="38"/>
      <c r="B85" s="47"/>
      <c r="C85" s="52"/>
      <c r="D85" s="51"/>
      <c r="E85" s="49"/>
      <c r="F85" s="208"/>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8"/>
      <c r="B86" s="45"/>
      <c r="C86" s="44"/>
      <c r="D86" s="51"/>
      <c r="E86" s="48"/>
      <c r="F86" s="32"/>
      <c r="H86" s="13"/>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8"/>
      <c r="B87" s="45"/>
      <c r="C87" s="44"/>
      <c r="D87" s="52"/>
      <c r="E87"/>
      <c r="F87" s="208"/>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8"/>
      <c r="B88" s="15"/>
      <c r="C88" s="44"/>
      <c r="D88" s="59"/>
      <c r="E88"/>
      <c r="F88" s="208"/>
      <c r="H88" s="13"/>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8"/>
      <c r="B89" s="58"/>
      <c r="C89" s="44"/>
      <c r="D89" s="59"/>
      <c r="E89"/>
      <c r="F89" s="208"/>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8"/>
      <c r="B90" s="58"/>
      <c r="C90" s="44"/>
      <c r="D90" s="59"/>
      <c r="E90"/>
      <c r="F90" s="208"/>
      <c r="H90" s="1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8"/>
      <c r="B91" s="60"/>
      <c r="C91" s="44"/>
      <c r="D91" s="59"/>
      <c r="E91"/>
      <c r="F91" s="208"/>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8"/>
      <c r="B92" s="15"/>
      <c r="C92" s="44"/>
      <c r="D92" s="59"/>
      <c r="E92"/>
      <c r="F92" s="208"/>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8"/>
      <c r="B93" s="60"/>
      <c r="C93" s="44"/>
      <c r="D93" s="59"/>
      <c r="E93"/>
      <c r="F93" s="208"/>
      <c r="H93" s="1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8"/>
      <c r="B94" s="60"/>
      <c r="C94" s="44"/>
      <c r="D94" s="59"/>
      <c r="E94"/>
      <c r="F94" s="208"/>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38"/>
      <c r="B95" s="60"/>
      <c r="C95" s="44"/>
      <c r="D95" s="59"/>
      <c r="E95"/>
      <c r="F95" s="208"/>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8"/>
      <c r="B96" s="60"/>
      <c r="C96" s="44"/>
      <c r="D96" s="59"/>
      <c r="E96"/>
      <c r="F96" s="208"/>
      <c r="H96" s="13"/>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8"/>
      <c r="B97" s="60"/>
      <c r="C97" s="44"/>
      <c r="D97" s="59"/>
      <c r="E97"/>
      <c r="F97" s="208"/>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B98" s="60"/>
      <c r="C98" s="44"/>
      <c r="D98" s="59"/>
      <c r="E98"/>
      <c r="F98" s="208"/>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8"/>
      <c r="B99" s="60"/>
      <c r="C99" s="44"/>
      <c r="D99" s="59"/>
      <c r="E99" s="50"/>
      <c r="F99" s="208"/>
      <c r="H99" s="13"/>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c r="B100" s="60"/>
      <c r="C100" s="44"/>
      <c r="D100" s="59"/>
      <c r="E100" s="50"/>
      <c r="F100" s="208"/>
    </row>
    <row r="101" spans="1:256">
      <c r="A101" s="34"/>
      <c r="B101" s="35"/>
      <c r="D101" s="31"/>
      <c r="E101" s="43"/>
      <c r="F101" s="32"/>
    </row>
    <row r="102" spans="1:256" ht="13">
      <c r="A102" s="34"/>
      <c r="B102" s="41"/>
      <c r="D102" s="31"/>
      <c r="E102" s="50"/>
      <c r="F102" s="208"/>
    </row>
    <row r="103" spans="1:256" ht="13">
      <c r="A103" s="34"/>
      <c r="B103" s="47"/>
      <c r="C103" s="52"/>
      <c r="D103" s="51"/>
      <c r="E103" s="49"/>
      <c r="F103" s="208"/>
    </row>
    <row r="104" spans="1:256">
      <c r="B104" s="45"/>
      <c r="C104" s="52"/>
      <c r="D104" s="51"/>
      <c r="E104" s="48"/>
      <c r="F104" s="32"/>
    </row>
    <row r="105" spans="1:256">
      <c r="B105" s="45"/>
      <c r="C105" s="44"/>
      <c r="D105" s="52"/>
      <c r="F105" s="208"/>
    </row>
    <row r="106" spans="1:256">
      <c r="B106" s="15"/>
      <c r="C106" s="44"/>
      <c r="D106" s="59"/>
      <c r="F106" s="208"/>
    </row>
    <row r="107" spans="1:256">
      <c r="B107" s="60"/>
      <c r="C107" s="44"/>
      <c r="D107" s="77"/>
      <c r="F107" s="208"/>
    </row>
    <row r="108" spans="1:256">
      <c r="B108" s="60"/>
      <c r="C108" s="44"/>
      <c r="D108" s="77"/>
      <c r="F108" s="208"/>
    </row>
    <row r="109" spans="1:256">
      <c r="B109" s="60"/>
      <c r="C109" s="44"/>
      <c r="D109" s="77"/>
    </row>
    <row r="110" spans="1:256">
      <c r="B110" s="58"/>
      <c r="C110" s="44"/>
      <c r="D110" s="77"/>
    </row>
    <row r="111" spans="1:256">
      <c r="B111" s="60"/>
      <c r="C111" s="44"/>
      <c r="D111" s="77"/>
    </row>
    <row r="112" spans="1:256">
      <c r="B112" s="60"/>
      <c r="C112" s="44"/>
      <c r="D112" s="77"/>
    </row>
    <row r="113" spans="1:6">
      <c r="B113" s="58"/>
      <c r="C113" s="44"/>
      <c r="D113" s="77"/>
    </row>
    <row r="114" spans="1:6">
      <c r="B114" s="58"/>
      <c r="C114" s="44"/>
      <c r="D114" s="77"/>
    </row>
    <row r="115" spans="1:6">
      <c r="B115" s="60"/>
      <c r="C115" s="44"/>
      <c r="D115" s="77"/>
    </row>
    <row r="116" spans="1:6">
      <c r="B116" s="60"/>
      <c r="C116" s="44"/>
      <c r="D116" s="77"/>
    </row>
    <row r="117" spans="1:6">
      <c r="B117" s="60"/>
      <c r="C117" s="44"/>
      <c r="D117" s="77"/>
    </row>
    <row r="118" spans="1:6">
      <c r="B118" s="60"/>
      <c r="C118" s="44"/>
      <c r="D118" s="77"/>
      <c r="E118" s="50"/>
    </row>
    <row r="119" spans="1:6">
      <c r="B119" s="60"/>
      <c r="C119" s="44"/>
      <c r="D119" s="77"/>
      <c r="E119" s="50"/>
    </row>
    <row r="120" spans="1:6">
      <c r="A120" s="34"/>
      <c r="B120" s="35"/>
      <c r="D120" s="31"/>
      <c r="E120" s="43"/>
      <c r="F120" s="32"/>
    </row>
    <row r="121" spans="1:6">
      <c r="A121" s="34"/>
      <c r="B121" s="35"/>
      <c r="D121" s="31"/>
      <c r="E121" s="40"/>
      <c r="F121" s="32"/>
    </row>
    <row r="122" spans="1:6">
      <c r="A122" s="33"/>
      <c r="B122" s="33"/>
      <c r="C122" s="33"/>
      <c r="D122" s="33"/>
      <c r="E122" s="33"/>
      <c r="F122" s="33"/>
    </row>
    <row r="123" spans="1:6">
      <c r="A123" s="33"/>
      <c r="B123" s="33"/>
      <c r="C123" s="33"/>
      <c r="D123" s="33"/>
      <c r="E123" s="33"/>
      <c r="F123" s="33"/>
    </row>
    <row r="124" spans="1:6">
      <c r="A124" s="33"/>
      <c r="B124" s="33"/>
      <c r="C124" s="33"/>
      <c r="D124" s="33"/>
      <c r="E124" s="33"/>
      <c r="F124" s="33"/>
    </row>
  </sheetData>
  <sheetProtection algorithmName="SHA-512" hashValue="MXD8wpQ3aYNO2O/KB4qnNtn7EXEDkKlgJYGBXda+LHbZ7EPHgMBYnQ0kIqz46AYupyABrTHUT2TtiUZnv/jpew==" saltValue="ExEuwtdCQMuO1hyjJ1EW+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222BA-19C0-4A27-BED1-23A769630C50}">
  <sheetPr>
    <tabColor rgb="FF7030A0"/>
  </sheetPr>
  <dimension ref="A1:IV181"/>
  <sheetViews>
    <sheetView showZeros="0" view="pageLayout" zoomScale="85" zoomScaleNormal="100" zoomScaleSheetLayoutView="100" zoomScalePageLayoutView="85" workbookViewId="0">
      <selection activeCell="E11" sqref="E11"/>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256" s="2" customFormat="1" ht="13">
      <c r="A1" s="142"/>
      <c r="B1" s="103"/>
      <c r="C1" s="143"/>
      <c r="D1" s="144"/>
      <c r="E1" s="145"/>
      <c r="F1" s="6"/>
      <c r="G1" s="202"/>
      <c r="H1" s="203"/>
      <c r="I1" s="204"/>
    </row>
    <row r="2" spans="1:256" s="2" customFormat="1" ht="13">
      <c r="A2" s="142"/>
      <c r="B2" s="103"/>
      <c r="C2" s="143"/>
      <c r="D2" s="144"/>
      <c r="E2" s="145"/>
      <c r="F2" s="6"/>
      <c r="G2" s="202"/>
      <c r="H2" s="203"/>
      <c r="I2" s="204"/>
    </row>
    <row r="3" spans="1:256" s="2" customFormat="1" ht="13">
      <c r="A3" s="146"/>
      <c r="B3" s="147"/>
      <c r="C3" s="148"/>
      <c r="D3" s="149"/>
      <c r="E3" s="150"/>
      <c r="F3" s="6"/>
      <c r="G3" s="202"/>
      <c r="H3" s="203"/>
      <c r="I3" s="204"/>
    </row>
    <row r="4" spans="1:256" s="2" customFormat="1" ht="13">
      <c r="A4" s="151" t="s">
        <v>0</v>
      </c>
      <c r="B4" s="104"/>
      <c r="C4" s="152"/>
      <c r="D4" s="153"/>
      <c r="E4" s="104"/>
      <c r="F4" s="191"/>
      <c r="G4" s="202"/>
      <c r="H4" s="203"/>
      <c r="I4" s="204"/>
    </row>
    <row r="5" spans="1:256" s="2" customFormat="1" ht="13">
      <c r="A5" s="251" t="s">
        <v>7</v>
      </c>
      <c r="B5" s="253" t="s">
        <v>8</v>
      </c>
      <c r="C5" s="251" t="s">
        <v>9</v>
      </c>
      <c r="D5" s="252" t="s">
        <v>10</v>
      </c>
      <c r="E5" s="250" t="s">
        <v>191</v>
      </c>
      <c r="F5" s="205" t="s">
        <v>190</v>
      </c>
      <c r="G5" s="205"/>
      <c r="H5" s="205"/>
      <c r="I5" s="204"/>
    </row>
    <row r="6" spans="1:256">
      <c r="A6" s="138"/>
      <c r="B6" s="104"/>
      <c r="C6" s="105"/>
      <c r="D6" s="106"/>
      <c r="E6" s="128"/>
      <c r="N6" s="56"/>
    </row>
    <row r="7" spans="1:256" ht="13">
      <c r="A7" s="132" t="s">
        <v>28</v>
      </c>
      <c r="B7" s="133" t="s">
        <v>32</v>
      </c>
      <c r="C7" s="105"/>
      <c r="D7" s="134"/>
      <c r="E7" s="158"/>
      <c r="F7" s="32"/>
    </row>
    <row r="8" spans="1:256" ht="13">
      <c r="A8" s="140" t="s">
        <v>45</v>
      </c>
      <c r="B8" s="95" t="s">
        <v>122</v>
      </c>
      <c r="C8" s="167" t="s">
        <v>14</v>
      </c>
      <c r="D8" s="168">
        <v>1</v>
      </c>
      <c r="E8" s="62"/>
      <c r="F8" s="316">
        <f>E8*D8</f>
        <v>0</v>
      </c>
      <c r="G8" s="81"/>
      <c r="H8" s="223"/>
    </row>
    <row r="9" spans="1:256" ht="25">
      <c r="A9" s="135"/>
      <c r="B9" s="136" t="s">
        <v>147</v>
      </c>
      <c r="C9" s="105"/>
      <c r="D9" s="134"/>
      <c r="E9" s="160"/>
      <c r="F9" s="316">
        <f t="shared" ref="F9:F11" si="0">E9*D9</f>
        <v>0</v>
      </c>
      <c r="G9" s="81"/>
      <c r="H9"/>
      <c r="I9" s="213"/>
    </row>
    <row r="10" spans="1:256" ht="13">
      <c r="C10" s="105"/>
      <c r="D10" s="128"/>
      <c r="E10" s="39"/>
      <c r="F10" s="316">
        <f t="shared" si="0"/>
        <v>0</v>
      </c>
    </row>
    <row r="11" spans="1:256" ht="13">
      <c r="A11" s="140" t="s">
        <v>46</v>
      </c>
      <c r="B11" s="95" t="s">
        <v>132</v>
      </c>
      <c r="C11" s="167" t="s">
        <v>14</v>
      </c>
      <c r="D11" s="168">
        <v>1</v>
      </c>
      <c r="E11" s="62"/>
      <c r="F11" s="316">
        <f t="shared" si="0"/>
        <v>0</v>
      </c>
      <c r="G11" s="81"/>
      <c r="H11" s="223"/>
    </row>
    <row r="12" spans="1:256" ht="25">
      <c r="A12" s="135"/>
      <c r="B12" s="136" t="s">
        <v>147</v>
      </c>
      <c r="C12" s="105"/>
      <c r="D12" s="134"/>
      <c r="E12" s="160"/>
      <c r="F12" s="316">
        <f>E12*D12</f>
        <v>0</v>
      </c>
      <c r="G12" s="81"/>
      <c r="H12"/>
    </row>
    <row r="13" spans="1:256" s="33" customFormat="1">
      <c r="C13" s="13"/>
      <c r="D13" s="13"/>
      <c r="E13" s="43"/>
      <c r="H13" s="13"/>
      <c r="I13" s="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s="33" customFormat="1" ht="26.5" thickBot="1">
      <c r="A14" s="37"/>
      <c r="B14" s="163" t="str">
        <f>+CONCATENATE("REKAPITULACIJA - ",B7)</f>
        <v>REKAPITULACIJA - SEZNAM OPREME STIKALNIH BLOKOV</v>
      </c>
      <c r="C14" s="164"/>
      <c r="D14" s="165"/>
      <c r="F14" s="229">
        <f>SUM(F8:F12)</f>
        <v>0</v>
      </c>
      <c r="G14" s="207"/>
      <c r="H14" s="207"/>
      <c r="I14" s="13"/>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s="33" customFormat="1" ht="13" thickTop="1">
      <c r="A15" s="37"/>
      <c r="H15" s="13"/>
      <c r="I15" s="13"/>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s="33" customFormat="1">
      <c r="A16" s="37"/>
      <c r="B16" s="27"/>
      <c r="C16" s="10"/>
      <c r="D16" s="99"/>
      <c r="E16" s="43"/>
      <c r="I16" s="13"/>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256" s="33" customFormat="1">
      <c r="A17" s="37"/>
      <c r="I17" s="13"/>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row>
    <row r="18" spans="1:256" s="33" customFormat="1">
      <c r="A18" s="37"/>
      <c r="B18" s="4"/>
      <c r="C18" s="10"/>
      <c r="D18" s="13"/>
      <c r="E18" s="43"/>
      <c r="I18" s="13"/>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row>
    <row r="19" spans="1:256" s="33" customFormat="1">
      <c r="A19" s="38"/>
      <c r="I19" s="13"/>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row>
    <row r="20" spans="1:256" s="33" customFormat="1">
      <c r="A20" s="37"/>
      <c r="B20" s="4"/>
      <c r="C20" s="10"/>
      <c r="D20" s="13"/>
      <c r="E20" s="43"/>
      <c r="I20" s="13"/>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row>
    <row r="21" spans="1:256" s="33" customFormat="1">
      <c r="I21" s="13"/>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row>
    <row r="22" spans="1:256" s="33" customFormat="1">
      <c r="A22" s="37"/>
      <c r="B22" s="4"/>
      <c r="C22" s="10"/>
      <c r="D22" s="13"/>
      <c r="E22" s="43"/>
      <c r="I22" s="13"/>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row>
    <row r="23" spans="1:256" s="33" customFormat="1">
      <c r="A23" s="37"/>
      <c r="I23" s="1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row>
    <row r="24" spans="1:256" s="33" customFormat="1">
      <c r="A24" s="13"/>
      <c r="B24" s="100"/>
      <c r="C24" s="10"/>
      <c r="D24" s="99"/>
      <c r="E24" s="43"/>
      <c r="I24" s="13"/>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row>
    <row r="25" spans="1:256" s="33" customFormat="1">
      <c r="I25" s="13"/>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c r="IS25"/>
      <c r="IT25"/>
      <c r="IU25"/>
      <c r="IV25"/>
    </row>
    <row r="26" spans="1:256" s="33" customFormat="1">
      <c r="A26" s="37"/>
      <c r="B26" s="100"/>
      <c r="C26" s="10"/>
      <c r="D26" s="99"/>
      <c r="E26" s="43"/>
      <c r="I26" s="13"/>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c r="ID26"/>
      <c r="IE26"/>
      <c r="IF26"/>
      <c r="IG26"/>
      <c r="IH26"/>
      <c r="II26"/>
      <c r="IJ26"/>
      <c r="IK26"/>
      <c r="IL26"/>
      <c r="IM26"/>
      <c r="IN26"/>
      <c r="IO26"/>
      <c r="IP26"/>
      <c r="IQ26"/>
      <c r="IR26"/>
      <c r="IS26"/>
      <c r="IT26"/>
      <c r="IU26"/>
      <c r="IV26"/>
    </row>
    <row r="27" spans="1:256" s="33" customFormat="1">
      <c r="A27" s="37"/>
      <c r="B27" s="93"/>
      <c r="I27" s="13"/>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c r="ID27"/>
      <c r="IE27"/>
      <c r="IF27"/>
      <c r="IG27"/>
      <c r="IH27"/>
      <c r="II27"/>
      <c r="IJ27"/>
      <c r="IK27"/>
      <c r="IL27"/>
      <c r="IM27"/>
      <c r="IN27"/>
      <c r="IO27"/>
      <c r="IP27"/>
      <c r="IQ27"/>
      <c r="IR27"/>
      <c r="IS27"/>
      <c r="IT27"/>
      <c r="IU27"/>
      <c r="IV27"/>
    </row>
    <row r="28" spans="1:256" s="33" customFormat="1">
      <c r="A28" s="37"/>
      <c r="B28" s="100"/>
      <c r="C28" s="10"/>
      <c r="D28" s="99"/>
      <c r="E28" s="43"/>
      <c r="I28" s="13"/>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c r="ID28"/>
      <c r="IE28"/>
      <c r="IF28"/>
      <c r="IG28"/>
      <c r="IH28"/>
      <c r="II28"/>
      <c r="IJ28"/>
      <c r="IK28"/>
      <c r="IL28"/>
      <c r="IM28"/>
      <c r="IN28"/>
      <c r="IO28"/>
      <c r="IP28"/>
      <c r="IQ28"/>
      <c r="IR28"/>
      <c r="IS28"/>
      <c r="IT28"/>
      <c r="IU28"/>
      <c r="IV28"/>
    </row>
    <row r="29" spans="1:256" s="33" customFormat="1" ht="12.65" customHeight="1">
      <c r="A29" s="38"/>
      <c r="B29" s="93"/>
      <c r="I29" s="13"/>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c r="ID29"/>
      <c r="IE29"/>
      <c r="IF29"/>
      <c r="IG29"/>
      <c r="IH29"/>
      <c r="II29"/>
      <c r="IJ29"/>
      <c r="IK29"/>
      <c r="IL29"/>
      <c r="IM29"/>
      <c r="IN29"/>
      <c r="IO29"/>
      <c r="IP29"/>
      <c r="IQ29"/>
      <c r="IR29"/>
      <c r="IS29"/>
      <c r="IT29"/>
      <c r="IU29"/>
      <c r="IV29"/>
    </row>
    <row r="30" spans="1:256" s="33" customFormat="1">
      <c r="A30" s="37"/>
      <c r="B30" s="100"/>
      <c r="C30" s="10"/>
      <c r="D30" s="99"/>
      <c r="E30" s="43"/>
      <c r="I30" s="13"/>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c r="ID30"/>
      <c r="IE30"/>
      <c r="IF30"/>
      <c r="IG30"/>
      <c r="IH30"/>
      <c r="II30"/>
      <c r="IJ30"/>
      <c r="IK30"/>
      <c r="IL30"/>
      <c r="IM30"/>
      <c r="IN30"/>
      <c r="IO30"/>
      <c r="IP30"/>
      <c r="IQ30"/>
      <c r="IR30"/>
      <c r="IS30"/>
      <c r="IT30"/>
      <c r="IU30"/>
      <c r="IV30"/>
    </row>
    <row r="31" spans="1:256" s="33" customFormat="1">
      <c r="B31" s="93"/>
      <c r="I31" s="13"/>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row>
    <row r="32" spans="1:256" s="33" customFormat="1">
      <c r="A32" s="37"/>
      <c r="B32" s="100"/>
      <c r="C32" s="10"/>
      <c r="D32" s="99"/>
      <c r="E32" s="43"/>
      <c r="I32" s="13"/>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c r="ID32"/>
      <c r="IE32"/>
      <c r="IF32"/>
      <c r="IG32"/>
      <c r="IH32"/>
      <c r="II32"/>
      <c r="IJ32"/>
      <c r="IK32"/>
      <c r="IL32"/>
      <c r="IM32"/>
      <c r="IN32"/>
      <c r="IO32"/>
      <c r="IP32"/>
      <c r="IQ32"/>
      <c r="IR32"/>
      <c r="IS32"/>
      <c r="IT32"/>
      <c r="IU32"/>
      <c r="IV32"/>
    </row>
    <row r="33" spans="1:256" s="33" customFormat="1">
      <c r="A33" s="37"/>
      <c r="I33" s="1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c r="ID33"/>
      <c r="IE33"/>
      <c r="IF33"/>
      <c r="IG33"/>
      <c r="IH33"/>
      <c r="II33"/>
      <c r="IJ33"/>
      <c r="IK33"/>
      <c r="IL33"/>
      <c r="IM33"/>
      <c r="IN33"/>
      <c r="IO33"/>
      <c r="IP33"/>
      <c r="IQ33"/>
      <c r="IR33"/>
      <c r="IS33"/>
      <c r="IT33"/>
      <c r="IU33"/>
      <c r="IV33"/>
    </row>
    <row r="34" spans="1:256" s="33" customFormat="1">
      <c r="A34" s="37"/>
      <c r="B34" s="100"/>
      <c r="C34" s="10"/>
      <c r="D34" s="99"/>
      <c r="E34" s="43"/>
      <c r="I34" s="13"/>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c r="ID34"/>
      <c r="IE34"/>
      <c r="IF34"/>
      <c r="IG34"/>
      <c r="IH34"/>
      <c r="II34"/>
      <c r="IJ34"/>
      <c r="IK34"/>
      <c r="IL34"/>
      <c r="IM34"/>
      <c r="IN34"/>
      <c r="IO34"/>
      <c r="IP34"/>
      <c r="IQ34"/>
      <c r="IR34"/>
      <c r="IS34"/>
      <c r="IT34"/>
      <c r="IU34"/>
      <c r="IV34"/>
    </row>
    <row r="35" spans="1:256" s="33" customFormat="1">
      <c r="A35" s="37"/>
      <c r="B35" s="169"/>
      <c r="C35" s="10"/>
      <c r="D35" s="99"/>
      <c r="E35" s="43"/>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c r="A36" s="13"/>
      <c r="B36" s="100"/>
      <c r="C36" s="10"/>
      <c r="D36" s="99"/>
      <c r="E36" s="43"/>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6" customHeight="1">
      <c r="A37" s="13"/>
      <c r="B37" s="93"/>
      <c r="E37"/>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c r="A38" s="13"/>
      <c r="B38" s="4"/>
      <c r="C38" s="10"/>
      <c r="D38" s="99"/>
      <c r="E38" s="43"/>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4"/>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c r="A40" s="13"/>
      <c r="B40" s="4"/>
      <c r="C40" s="10"/>
      <c r="D40" s="99"/>
      <c r="E40" s="43"/>
      <c r="I40" s="13"/>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c r="A41" s="13"/>
      <c r="B41" s="4"/>
      <c r="E41" s="4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4"/>
      <c r="C42" s="10"/>
      <c r="D42" s="99"/>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4"/>
      <c r="C43" s="10"/>
      <c r="D43" s="99"/>
      <c r="H43" s="13"/>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4"/>
      <c r="C44" s="10"/>
      <c r="D44" s="99"/>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4"/>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ht="10.5" customHeight="1">
      <c r="A46" s="13"/>
      <c r="B46" s="4"/>
      <c r="C46" s="10"/>
      <c r="D46" s="99"/>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A47" s="13"/>
      <c r="B47" s="4"/>
      <c r="E47" s="43"/>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13"/>
      <c r="B48" s="4"/>
      <c r="C48" s="10"/>
      <c r="D48" s="99"/>
      <c r="E48" s="43"/>
      <c r="H48" s="1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c r="A49" s="13"/>
      <c r="B49" s="4"/>
      <c r="C49" s="10"/>
      <c r="D49" s="99"/>
      <c r="E49" s="43"/>
      <c r="H49" s="13"/>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c r="A50" s="13"/>
      <c r="B50" s="2"/>
      <c r="C50" s="10"/>
      <c r="D50" s="99"/>
      <c r="E50" s="43"/>
      <c r="H50" s="1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c r="A51" s="13"/>
      <c r="B51" s="2"/>
      <c r="C51" s="13"/>
      <c r="D51" s="13"/>
      <c r="E51"/>
      <c r="H51" s="13"/>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c r="A52" s="13"/>
      <c r="B52" s="100"/>
      <c r="C52" s="10"/>
      <c r="D52" s="99"/>
      <c r="E52" s="43"/>
      <c r="F52"/>
      <c r="H52" s="1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c r="A53" s="37"/>
      <c r="B53" s="179"/>
      <c r="C53" s="10"/>
      <c r="D53" s="99"/>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79"/>
      <c r="C54" s="10"/>
      <c r="D54" s="99"/>
      <c r="E54" s="43"/>
      <c r="I54" s="13"/>
      <c r="J54"/>
      <c r="K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A55" s="37"/>
      <c r="B55" s="179"/>
      <c r="C55" s="10"/>
      <c r="D55" s="99"/>
      <c r="I55" s="13"/>
      <c r="J55"/>
      <c r="K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79"/>
      <c r="C56" s="10"/>
      <c r="D56" s="99"/>
      <c r="E56" s="43"/>
      <c r="I56" s="13"/>
      <c r="J56"/>
      <c r="K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13"/>
      <c r="B57" s="179"/>
      <c r="C57" s="10"/>
      <c r="D57" s="99"/>
      <c r="I57" s="13"/>
      <c r="J57"/>
      <c r="K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79"/>
      <c r="C58" s="10"/>
      <c r="D58" s="99"/>
      <c r="E58" s="43"/>
      <c r="I58" s="13"/>
      <c r="J58"/>
      <c r="K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A59" s="13"/>
      <c r="B59" s="4"/>
      <c r="C59" s="10"/>
      <c r="D59" s="13"/>
      <c r="E59" s="43"/>
      <c r="I59" s="13"/>
      <c r="J59"/>
      <c r="K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13"/>
      <c r="B60" s="27"/>
      <c r="C60" s="10"/>
      <c r="D60" s="99"/>
      <c r="E60" s="43"/>
      <c r="I60" s="13"/>
      <c r="J60"/>
      <c r="K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13"/>
      <c r="B61" s="27"/>
      <c r="J61"/>
      <c r="K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13"/>
      <c r="B62" s="27"/>
      <c r="C62" s="10"/>
      <c r="D62" s="99"/>
      <c r="E62" s="43"/>
      <c r="I62" s="99"/>
      <c r="J62"/>
      <c r="K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A63" s="13"/>
      <c r="B63" s="27"/>
      <c r="J63"/>
      <c r="K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13"/>
      <c r="B64" s="27"/>
      <c r="C64" s="10"/>
      <c r="D64" s="99"/>
      <c r="E64" s="43"/>
      <c r="G64" s="27"/>
      <c r="J64"/>
      <c r="K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G65" s="100"/>
      <c r="H65" s="10"/>
      <c r="I65" s="99"/>
      <c r="J65"/>
      <c r="K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13"/>
      <c r="B66" s="100"/>
      <c r="C66" s="10"/>
      <c r="D66" s="99"/>
      <c r="E66" s="43"/>
      <c r="G66" s="27"/>
      <c r="I66" s="99"/>
      <c r="J66"/>
      <c r="K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G67" s="100"/>
      <c r="H67" s="10"/>
      <c r="J67"/>
      <c r="K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4"/>
      <c r="C68" s="10"/>
      <c r="D68" s="13"/>
      <c r="E68" s="43"/>
      <c r="G68" s="27"/>
      <c r="I68"/>
      <c r="J68"/>
      <c r="K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13"/>
      <c r="G69" s="27"/>
      <c r="H69" s="10"/>
      <c r="J69"/>
      <c r="K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13"/>
      <c r="E70" s="43"/>
      <c r="G70" s="27"/>
      <c r="I70" s="99"/>
      <c r="J70"/>
      <c r="K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4"/>
      <c r="C71" s="10"/>
      <c r="D71" s="13"/>
      <c r="G71" s="27"/>
      <c r="H71" s="10"/>
      <c r="J71"/>
      <c r="K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13"/>
      <c r="E72" s="43"/>
      <c r="G72" s="27"/>
      <c r="I72" s="99"/>
      <c r="J72"/>
      <c r="K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c r="A73" s="13"/>
      <c r="B73" s="4"/>
      <c r="C73" s="10"/>
      <c r="E73" s="33"/>
      <c r="F73" s="33"/>
      <c r="G73" s="27"/>
      <c r="H73" s="10"/>
      <c r="I73" s="33"/>
    </row>
    <row r="74" spans="1:256" s="33" customFormat="1">
      <c r="A74" s="37"/>
      <c r="B74" s="4"/>
      <c r="C74" s="10"/>
      <c r="D74" s="13"/>
      <c r="E74" s="43"/>
      <c r="G74" s="27"/>
      <c r="I74" s="99"/>
      <c r="J74"/>
      <c r="K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37"/>
      <c r="G75" s="27"/>
      <c r="H75" s="10"/>
      <c r="J75"/>
      <c r="K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37"/>
      <c r="B76" s="4"/>
      <c r="C76" s="10"/>
      <c r="D76" s="13"/>
      <c r="E76" s="43"/>
      <c r="G76" s="27"/>
      <c r="I76" s="99"/>
      <c r="J76"/>
      <c r="K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37"/>
      <c r="G77" s="100"/>
      <c r="H77" s="10"/>
      <c r="J77"/>
      <c r="K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37"/>
      <c r="B78" s="4"/>
      <c r="C78" s="10"/>
      <c r="D78" s="13"/>
      <c r="E78" s="43"/>
      <c r="G78" s="27"/>
      <c r="I78" s="99"/>
      <c r="J78"/>
      <c r="K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G79" s="27"/>
      <c r="H79" s="10"/>
      <c r="J79"/>
      <c r="K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4"/>
      <c r="C80" s="10"/>
      <c r="D80" s="13"/>
      <c r="E80" s="43"/>
      <c r="G80" s="27"/>
      <c r="I80" s="99"/>
      <c r="J80"/>
      <c r="K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G81" s="27"/>
      <c r="H81" s="10"/>
      <c r="J81"/>
      <c r="K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4"/>
      <c r="B82" s="4"/>
      <c r="C82" s="10"/>
      <c r="D82" s="13"/>
      <c r="E82" s="43"/>
      <c r="G82" s="27"/>
      <c r="I82" s="99"/>
      <c r="J82"/>
      <c r="K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B83" s="2"/>
      <c r="C83" s="13"/>
      <c r="D83" s="13"/>
      <c r="E83" s="43"/>
      <c r="G83" s="27"/>
      <c r="I83" s="99"/>
      <c r="J83"/>
      <c r="K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4"/>
      <c r="C84" s="10"/>
      <c r="D84" s="31"/>
      <c r="E84" s="43"/>
      <c r="G84" s="27"/>
      <c r="I84"/>
      <c r="J84"/>
      <c r="K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G85" s="27"/>
      <c r="H85" s="10"/>
      <c r="J85"/>
      <c r="K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G86" s="27"/>
      <c r="I86"/>
      <c r="J86"/>
      <c r="K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13"/>
      <c r="B87" s="100"/>
      <c r="C87" s="10"/>
      <c r="D87" s="99"/>
      <c r="G87" s="10"/>
      <c r="H87" s="10"/>
      <c r="J87"/>
      <c r="K87"/>
      <c r="L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13"/>
      <c r="B88" s="4"/>
      <c r="C88" s="10"/>
      <c r="D88" s="13"/>
      <c r="E88" s="43"/>
      <c r="G88" s="10"/>
      <c r="H88" s="10"/>
      <c r="J88"/>
      <c r="K88"/>
      <c r="L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G89" s="10"/>
      <c r="H89" s="73"/>
      <c r="J89"/>
      <c r="K89"/>
      <c r="L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13"/>
      <c r="B90" s="100"/>
      <c r="C90" s="10"/>
      <c r="D90" s="99"/>
      <c r="E90" s="43"/>
      <c r="I90" s="13"/>
      <c r="J90"/>
      <c r="K90"/>
      <c r="L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E91" s="43"/>
      <c r="H91" s="10"/>
      <c r="I91" s="13"/>
      <c r="J91"/>
      <c r="K91"/>
      <c r="L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100"/>
      <c r="C92" s="10"/>
      <c r="D92" s="99"/>
      <c r="E92" s="43"/>
      <c r="I92" s="13"/>
      <c r="J92"/>
      <c r="K92"/>
      <c r="L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E93" s="43"/>
      <c r="I93" s="13"/>
      <c r="J93"/>
      <c r="K93"/>
      <c r="L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I94" s="13"/>
      <c r="J94"/>
      <c r="K94"/>
      <c r="L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c r="A95" s="13"/>
      <c r="I95" s="13"/>
      <c r="J95"/>
      <c r="K95"/>
      <c r="L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I96" s="13"/>
      <c r="J96"/>
      <c r="K96"/>
      <c r="L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06"/>
      <c r="B97" s="27"/>
      <c r="I97" s="13"/>
      <c r="J97"/>
      <c r="K97"/>
      <c r="L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06"/>
      <c r="B98" s="27"/>
      <c r="C98" s="10"/>
      <c r="D98" s="99"/>
      <c r="E98" s="43"/>
      <c r="I98" s="13"/>
      <c r="J98"/>
      <c r="K98"/>
      <c r="L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06"/>
      <c r="B99" s="27"/>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06"/>
      <c r="B100" s="27"/>
      <c r="C100" s="10"/>
      <c r="D100" s="99"/>
      <c r="E100" s="43"/>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86"/>
      <c r="B101" s="27"/>
      <c r="E101" s="43"/>
      <c r="H101" s="1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3">
      <c r="A102" s="194"/>
      <c r="B102" s="100"/>
      <c r="C102" s="10"/>
      <c r="D102" s="99"/>
      <c r="E102" s="43"/>
      <c r="F102" s="316"/>
      <c r="G102" s="81"/>
      <c r="H102" s="22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0"/>
      <c r="B103" s="27"/>
      <c r="H103" s="224"/>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7"/>
      <c r="B104" s="27"/>
      <c r="C104" s="10"/>
      <c r="D104" s="99"/>
      <c r="E104" s="43"/>
      <c r="H104" s="224"/>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0"/>
      <c r="B105" s="27"/>
      <c r="H105" s="217"/>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06"/>
      <c r="B106" s="105"/>
      <c r="C106" s="130"/>
      <c r="D106" s="106"/>
      <c r="E106" s="43"/>
      <c r="H106" s="32"/>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06"/>
      <c r="B107" s="105"/>
      <c r="C107" s="139"/>
      <c r="D107" s="106"/>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06"/>
      <c r="B108" s="103"/>
      <c r="C108" s="105"/>
      <c r="D108" s="134"/>
      <c r="E108" s="43"/>
      <c r="H108" s="32"/>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30"/>
      <c r="C109" s="130"/>
      <c r="D109" s="130"/>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104"/>
      <c r="C110" s="105"/>
      <c r="D110" s="141"/>
      <c r="E110" s="43"/>
      <c r="H110" s="32"/>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E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10"/>
      <c r="C112" s="73"/>
      <c r="D112"/>
      <c r="E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C114" s="10"/>
      <c r="D114" s="99"/>
      <c r="E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B116" s="27"/>
      <c r="C116" s="10"/>
      <c r="D116" s="99"/>
      <c r="E116" s="43"/>
      <c r="H116" s="32"/>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27"/>
      <c r="H117" s="32"/>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A118" s="13"/>
      <c r="B118" s="27"/>
      <c r="C118" s="10"/>
      <c r="D118" s="99"/>
      <c r="E118" s="43"/>
      <c r="H118" s="13"/>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3"/>
      <c r="B119" s="27"/>
      <c r="C119" s="10"/>
      <c r="D119" s="99"/>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3"/>
      <c r="B120" s="10"/>
      <c r="C120" s="73"/>
      <c r="D120"/>
      <c r="E120" s="43"/>
      <c r="H120" s="32"/>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3"/>
      <c r="B121" s="10"/>
      <c r="C121" s="73"/>
      <c r="D121"/>
      <c r="H121" s="32"/>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37"/>
      <c r="B122" s="4"/>
      <c r="C122" s="10"/>
      <c r="D122" s="99"/>
      <c r="E122" s="43"/>
      <c r="H122" s="32"/>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37"/>
      <c r="H123" s="32"/>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10"/>
      <c r="C124" s="10"/>
      <c r="D124" s="99"/>
      <c r="E124" s="43"/>
      <c r="G124" s="225"/>
      <c r="H124" s="32"/>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4"/>
      <c r="G125" s="43"/>
      <c r="H125" s="32"/>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4"/>
      <c r="C126" s="10"/>
      <c r="D126"/>
      <c r="E126" s="161"/>
      <c r="G126" s="43"/>
      <c r="H126" s="32"/>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G127" s="43"/>
      <c r="H127" s="32"/>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10"/>
      <c r="C128" s="10"/>
      <c r="D128"/>
      <c r="E128" s="43"/>
      <c r="G128" s="43"/>
      <c r="H128" s="32"/>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c r="A129" s="37"/>
      <c r="B129" s="10"/>
      <c r="C129" s="10"/>
      <c r="D129"/>
      <c r="E129" s="33"/>
      <c r="F129" s="33"/>
      <c r="G129" s="43"/>
      <c r="H129" s="32"/>
    </row>
    <row r="130" spans="1:256" s="33" customFormat="1">
      <c r="A130" s="13"/>
      <c r="B130" s="105"/>
      <c r="C130" s="105"/>
      <c r="D130" s="128"/>
      <c r="E130" s="43"/>
      <c r="G130" s="43"/>
      <c r="H130" s="32"/>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5"/>
      <c r="C131" s="105"/>
      <c r="D131" s="128"/>
      <c r="H131" s="32"/>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
      <c r="C132" s="105"/>
      <c r="D132" s="128"/>
      <c r="E132" s="43"/>
      <c r="F132"/>
      <c r="G132" s="43"/>
      <c r="H132" s="32"/>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105"/>
      <c r="C133" s="105"/>
      <c r="D133" s="128"/>
      <c r="H133" s="32"/>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5"/>
      <c r="C134" s="105"/>
      <c r="D134" s="128"/>
      <c r="E134" s="4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ht="13">
      <c r="A137" s="46"/>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135"/>
      <c r="B138" s="103"/>
      <c r="C138" s="105"/>
      <c r="D138" s="141"/>
      <c r="E138" s="161"/>
      <c r="F138"/>
      <c r="H138" s="32"/>
      <c r="I138" s="13"/>
      <c r="J138"/>
      <c r="K138"/>
      <c r="L138"/>
      <c r="M138"/>
      <c r="N138" s="100"/>
      <c r="O138" s="10"/>
      <c r="P138" s="99"/>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135"/>
      <c r="B139" s="103"/>
      <c r="C139" s="105"/>
      <c r="D139" s="141"/>
      <c r="E139" s="128"/>
      <c r="F139"/>
      <c r="H139" s="13"/>
      <c r="I139" s="13"/>
      <c r="J139"/>
      <c r="K139"/>
      <c r="L139"/>
      <c r="M139"/>
      <c r="N139" s="27"/>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135"/>
      <c r="B140" s="4"/>
      <c r="C140" s="10"/>
      <c r="D140" s="13"/>
      <c r="E140" s="161"/>
      <c r="F140"/>
      <c r="H140" s="13"/>
      <c r="I140" s="13"/>
      <c r="J140"/>
      <c r="K140"/>
      <c r="L140"/>
      <c r="M140"/>
      <c r="N140" s="27"/>
      <c r="O140" s="10"/>
      <c r="P140" s="99"/>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135"/>
      <c r="B141" s="103"/>
      <c r="C141" s="105"/>
      <c r="D141" s="141"/>
      <c r="E141" s="128"/>
      <c r="F141"/>
      <c r="H141" s="13"/>
      <c r="I141" s="13"/>
      <c r="J141"/>
      <c r="K141"/>
      <c r="L141"/>
      <c r="M141"/>
      <c r="N141" s="27"/>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35"/>
      <c r="B142" s="103"/>
      <c r="C142" s="105"/>
      <c r="D142" s="141"/>
      <c r="E142" s="161"/>
      <c r="F142"/>
      <c r="H142" s="13"/>
      <c r="I142" s="13"/>
      <c r="J142"/>
      <c r="K142"/>
      <c r="L142"/>
      <c r="M142"/>
      <c r="N142" s="27"/>
      <c r="O142" s="10"/>
      <c r="P142" s="99"/>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c r="A143" s="135"/>
      <c r="B143" s="103"/>
      <c r="C143" s="105"/>
      <c r="D143" s="141"/>
      <c r="E143" s="128"/>
      <c r="N143" s="27"/>
      <c r="O143" s="33"/>
      <c r="P143" s="33"/>
    </row>
    <row r="144" spans="1:256">
      <c r="A144" s="135"/>
      <c r="B144" s="127"/>
      <c r="C144" s="128"/>
      <c r="D144" s="134"/>
      <c r="E144" s="161"/>
      <c r="H144" s="32"/>
      <c r="N144" s="27"/>
      <c r="O144" s="10"/>
      <c r="P144" s="99"/>
    </row>
    <row r="145" spans="1:16">
      <c r="A145" s="135"/>
      <c r="B145" s="103"/>
      <c r="C145" s="105"/>
      <c r="D145" s="134"/>
      <c r="E145" s="128"/>
      <c r="H145" s="32"/>
      <c r="N145" s="27"/>
      <c r="O145" s="33"/>
      <c r="P145" s="33"/>
    </row>
    <row r="146" spans="1:16">
      <c r="A146" s="135"/>
      <c r="B146" s="103"/>
      <c r="C146" s="105"/>
      <c r="D146" s="141"/>
      <c r="E146" s="161"/>
      <c r="N146" s="27"/>
      <c r="O146" s="10"/>
      <c r="P146" s="99"/>
    </row>
    <row r="147" spans="1:16">
      <c r="A147" s="106"/>
      <c r="B147" s="103"/>
      <c r="C147" s="105"/>
      <c r="D147" s="134"/>
      <c r="E147" s="128"/>
      <c r="N147" s="27"/>
      <c r="O147" s="33"/>
      <c r="P147" s="33"/>
    </row>
    <row r="148" spans="1:16">
      <c r="A148" s="106"/>
      <c r="B148" s="103"/>
      <c r="C148" s="105"/>
      <c r="D148" s="141"/>
      <c r="E148" s="161"/>
      <c r="F148" s="33"/>
      <c r="G148" s="43"/>
      <c r="N148" s="100"/>
      <c r="O148" s="10"/>
      <c r="P148" s="99"/>
    </row>
    <row r="149" spans="1:16">
      <c r="A149" s="130"/>
      <c r="B149" s="127"/>
      <c r="C149" s="128"/>
      <c r="D149" s="134"/>
      <c r="E149" s="130"/>
      <c r="F149" s="33"/>
      <c r="G149" s="43"/>
      <c r="N149" s="27"/>
      <c r="O149" s="33"/>
      <c r="P149" s="33"/>
    </row>
    <row r="150" spans="1:16">
      <c r="A150" s="106"/>
      <c r="B150" s="179"/>
      <c r="C150" s="128"/>
      <c r="D150" s="134"/>
      <c r="E150" s="161"/>
      <c r="F150" s="33"/>
      <c r="G150" s="43"/>
      <c r="H150" s="32"/>
      <c r="N150" s="27"/>
      <c r="O150" s="10"/>
      <c r="P150" s="99"/>
    </row>
    <row r="151" spans="1:16">
      <c r="A151" s="33"/>
      <c r="B151" s="129"/>
      <c r="C151" s="128"/>
      <c r="D151" s="134"/>
      <c r="E151" s="130"/>
      <c r="F151" s="33"/>
      <c r="G151" s="43"/>
      <c r="N151" s="33"/>
      <c r="O151" s="33"/>
      <c r="P151" s="33"/>
    </row>
    <row r="152" spans="1:16">
      <c r="A152" s="34"/>
      <c r="B152" s="128"/>
      <c r="C152" s="128"/>
      <c r="D152" s="134"/>
      <c r="E152" s="161"/>
      <c r="F152" s="33"/>
      <c r="G152" s="43"/>
      <c r="N152" s="27"/>
      <c r="O152" s="10"/>
      <c r="P152" s="99"/>
    </row>
    <row r="153" spans="1:16">
      <c r="A153" s="34"/>
      <c r="B153" s="129"/>
      <c r="C153" s="128"/>
      <c r="D153" s="134"/>
      <c r="E153" s="130"/>
      <c r="F153" s="33"/>
      <c r="G153" s="43"/>
      <c r="N153" s="33"/>
      <c r="O153" s="33"/>
      <c r="P153" s="33"/>
    </row>
    <row r="154" spans="1:16">
      <c r="A154" s="34"/>
      <c r="B154" s="10"/>
      <c r="C154" s="73"/>
      <c r="D154"/>
      <c r="E154" s="161"/>
      <c r="F154" s="33"/>
      <c r="H154" s="33"/>
      <c r="N154" s="10"/>
      <c r="O154" s="10"/>
      <c r="P154" s="99"/>
    </row>
    <row r="155" spans="1:16">
      <c r="A155" s="34"/>
      <c r="B155" s="33"/>
      <c r="C155" s="33"/>
      <c r="E155" s="130"/>
      <c r="F155" s="33"/>
      <c r="G155" s="43"/>
      <c r="H155" s="33"/>
      <c r="N155" s="33"/>
      <c r="O155" s="33"/>
      <c r="P155" s="33"/>
    </row>
    <row r="156" spans="1:16" ht="15.5">
      <c r="A156" s="34"/>
      <c r="B156" s="27"/>
      <c r="C156" s="10"/>
      <c r="D156" s="31"/>
      <c r="E156" s="161"/>
      <c r="F156" s="33"/>
      <c r="G156" s="43"/>
      <c r="N156" s="96"/>
      <c r="O156" s="10"/>
      <c r="P156" s="99"/>
    </row>
    <row r="157" spans="1:16">
      <c r="A157" s="34"/>
      <c r="B157" s="27"/>
      <c r="C157" s="33"/>
      <c r="E157" s="130"/>
      <c r="F157" s="33"/>
      <c r="G157" s="43"/>
    </row>
    <row r="158" spans="1:16">
      <c r="A158" s="34"/>
      <c r="B158" s="129"/>
      <c r="C158" s="105"/>
      <c r="D158" s="134"/>
      <c r="E158" s="161"/>
      <c r="F158" s="33"/>
    </row>
    <row r="159" spans="1:16">
      <c r="A159" s="34"/>
      <c r="B159" s="130"/>
      <c r="C159" s="130"/>
      <c r="D159" s="106"/>
      <c r="E159" s="130"/>
      <c r="F159" s="33"/>
      <c r="G159" s="43"/>
    </row>
    <row r="160" spans="1:16">
      <c r="A160" s="34"/>
      <c r="B160" s="129"/>
      <c r="C160" s="105"/>
      <c r="D160" s="134"/>
      <c r="E160" s="161"/>
      <c r="F160" s="33"/>
    </row>
    <row r="161" spans="1:8">
      <c r="A161" s="33"/>
      <c r="B161" s="130"/>
      <c r="C161" s="130"/>
      <c r="D161" s="106"/>
      <c r="E161" s="130"/>
      <c r="F161" s="33"/>
      <c r="G161" s="43"/>
    </row>
    <row r="162" spans="1:8">
      <c r="A162" s="13"/>
      <c r="B162" s="105"/>
      <c r="C162" s="139"/>
      <c r="D162" s="106"/>
      <c r="E162" s="161"/>
      <c r="F162" s="33"/>
      <c r="G162" s="43"/>
    </row>
    <row r="163" spans="1:8">
      <c r="A163" s="34"/>
      <c r="B163" s="127"/>
      <c r="C163" s="105"/>
      <c r="D163" s="134"/>
      <c r="E163" s="130"/>
      <c r="F163" s="33"/>
    </row>
    <row r="164" spans="1:8">
      <c r="A164" s="34"/>
      <c r="B164" s="105"/>
      <c r="C164" s="105"/>
      <c r="D164" s="128"/>
      <c r="E164" s="161"/>
      <c r="F164" s="33"/>
    </row>
    <row r="166" spans="1:8">
      <c r="A166" s="34"/>
      <c r="B166" s="105"/>
      <c r="C166" s="105"/>
      <c r="D166" s="128"/>
      <c r="E166" s="161"/>
      <c r="F166" s="33"/>
    </row>
    <row r="167" spans="1:8">
      <c r="A167" s="34"/>
      <c r="B167" s="105"/>
      <c r="C167" s="105"/>
      <c r="D167" s="128"/>
      <c r="E167" s="161"/>
      <c r="F167" s="33"/>
    </row>
    <row r="168" spans="1:8">
      <c r="A168" s="34"/>
      <c r="B168" s="105"/>
      <c r="C168" s="105"/>
      <c r="D168" s="128"/>
      <c r="E168" s="161"/>
      <c r="F168" s="33"/>
    </row>
    <row r="169" spans="1:8">
      <c r="A169" s="34"/>
      <c r="B169" s="105"/>
      <c r="C169" s="105"/>
      <c r="D169" s="128"/>
      <c r="E169" s="161"/>
      <c r="F169" s="33"/>
    </row>
    <row r="170" spans="1:8">
      <c r="A170" s="34"/>
      <c r="B170" s="4"/>
      <c r="C170" s="105"/>
      <c r="D170" s="128"/>
      <c r="E170" s="161"/>
      <c r="F170" s="33"/>
      <c r="H170" s="33"/>
    </row>
    <row r="171" spans="1:8">
      <c r="A171" s="34"/>
      <c r="B171" s="33"/>
      <c r="C171" s="33"/>
      <c r="D171" s="33"/>
      <c r="E171" s="33"/>
      <c r="F171" s="33"/>
      <c r="H171" s="33"/>
    </row>
    <row r="172" spans="1:8">
      <c r="A172" s="33"/>
      <c r="C172" s="105"/>
      <c r="D172" s="128"/>
      <c r="E172" s="161"/>
      <c r="F172" s="33"/>
    </row>
    <row r="173" spans="1:8">
      <c r="A173" s="33"/>
    </row>
    <row r="181" spans="1:1">
      <c r="A181" s="33"/>
    </row>
  </sheetData>
  <sheetProtection algorithmName="SHA-512" hashValue="sKbPR8pyxH85zpO46B/krLv/mnOzXcsMLhwDJUE6ZFIb1J3pTLdVw2UQOMdEOK9DUGYcs870qR3CtdwHafz+UQ==" saltValue="67c7QNZhawCvLvCXkWA8G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093435-C252-4452-8B58-314527BCFA03}">
  <sheetPr>
    <tabColor rgb="FF7030A0"/>
  </sheetPr>
  <dimension ref="A1:IV348"/>
  <sheetViews>
    <sheetView showZeros="0" view="pageLayout" zoomScale="64" zoomScaleNormal="100" zoomScaleSheetLayoutView="100" zoomScalePageLayoutView="64" workbookViewId="0">
      <selection activeCell="E9" sqref="E9:E55"/>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 min="21" max="21" width="28.54296875" bestFit="1" customWidth="1"/>
    <col min="23" max="23" width="12.453125" bestFit="1" customWidth="1"/>
    <col min="24" max="24" width="20.1796875" bestFit="1" customWidth="1"/>
    <col min="26" max="26" width="16.453125" bestFit="1" customWidth="1"/>
    <col min="27" max="27" width="20.1796875" bestFit="1" customWidth="1"/>
  </cols>
  <sheetData>
    <row r="1" spans="1:37" s="2" customFormat="1" ht="13">
      <c r="A1" s="142"/>
      <c r="B1" s="103"/>
      <c r="C1" s="143"/>
      <c r="D1" s="144"/>
      <c r="E1" s="145"/>
      <c r="F1" s="6"/>
      <c r="G1" s="202"/>
      <c r="H1" s="203"/>
      <c r="I1" s="204"/>
    </row>
    <row r="2" spans="1:37" s="2" customFormat="1" ht="13">
      <c r="A2" s="142"/>
      <c r="B2" s="103"/>
      <c r="C2" s="143"/>
      <c r="D2" s="144"/>
      <c r="E2" s="145"/>
      <c r="F2" s="6"/>
      <c r="G2" s="202"/>
      <c r="H2" s="203"/>
      <c r="I2" s="204"/>
    </row>
    <row r="3" spans="1:37" s="2" customFormat="1" ht="13">
      <c r="A3" s="146"/>
      <c r="B3" s="147"/>
      <c r="C3" s="148"/>
      <c r="D3" s="149"/>
      <c r="E3" s="150"/>
      <c r="F3" s="6"/>
      <c r="G3" s="202"/>
      <c r="H3" s="203"/>
      <c r="I3" s="204"/>
    </row>
    <row r="4" spans="1:37" s="2" customFormat="1" ht="13">
      <c r="A4" s="151" t="s">
        <v>0</v>
      </c>
      <c r="B4" s="104"/>
      <c r="C4" s="152"/>
      <c r="D4" s="153"/>
      <c r="E4" s="104"/>
      <c r="F4" s="191"/>
      <c r="G4" s="202"/>
      <c r="H4" s="203"/>
      <c r="I4" s="204"/>
    </row>
    <row r="5" spans="1:37" s="2" customFormat="1" ht="13">
      <c r="A5" s="251" t="s">
        <v>7</v>
      </c>
      <c r="B5" s="253" t="s">
        <v>8</v>
      </c>
      <c r="C5" s="251" t="s">
        <v>9</v>
      </c>
      <c r="D5" s="252" t="s">
        <v>10</v>
      </c>
      <c r="E5" s="250" t="s">
        <v>191</v>
      </c>
      <c r="F5" s="205" t="s">
        <v>190</v>
      </c>
      <c r="G5" s="205"/>
      <c r="H5" s="205"/>
      <c r="I5" s="204"/>
    </row>
    <row r="6" spans="1:37">
      <c r="A6" s="138"/>
      <c r="B6" s="104"/>
      <c r="C6" s="105"/>
      <c r="D6" s="106"/>
      <c r="E6" s="128"/>
      <c r="N6" s="56"/>
      <c r="AC6" s="334"/>
      <c r="AD6" s="334"/>
      <c r="AF6" s="334"/>
      <c r="AG6" s="334"/>
      <c r="AI6" s="334"/>
      <c r="AJ6" s="334"/>
    </row>
    <row r="7" spans="1:37" ht="13">
      <c r="A7" s="132" t="s">
        <v>58</v>
      </c>
      <c r="B7" s="133" t="s">
        <v>59</v>
      </c>
      <c r="C7" s="105"/>
      <c r="D7" s="134"/>
      <c r="E7" s="158"/>
      <c r="F7" s="32"/>
      <c r="S7" s="334"/>
      <c r="T7" s="334"/>
      <c r="W7" s="334"/>
      <c r="X7" s="334"/>
      <c r="Z7" s="345"/>
      <c r="AA7" s="345"/>
      <c r="AC7" s="334"/>
      <c r="AD7" s="334"/>
      <c r="AF7" s="334"/>
      <c r="AG7" s="334"/>
    </row>
    <row r="8" spans="1:37" ht="13">
      <c r="A8" s="140" t="s">
        <v>61</v>
      </c>
      <c r="B8" s="95" t="s">
        <v>60</v>
      </c>
      <c r="C8" s="167"/>
      <c r="D8" s="168"/>
      <c r="E8" s="261"/>
      <c r="F8" s="223"/>
      <c r="G8" s="158"/>
      <c r="H8" s="223"/>
      <c r="J8" s="13"/>
      <c r="S8" s="200"/>
      <c r="AC8" s="13"/>
      <c r="AD8" s="13"/>
      <c r="AF8" s="13"/>
      <c r="AG8" s="13"/>
      <c r="AI8" s="13"/>
      <c r="AJ8" s="13"/>
      <c r="AK8" s="13"/>
    </row>
    <row r="9" spans="1:37">
      <c r="A9" s="135">
        <v>1</v>
      </c>
      <c r="B9" s="136" t="s">
        <v>128</v>
      </c>
      <c r="C9" s="139" t="s">
        <v>17</v>
      </c>
      <c r="D9" s="106">
        <v>100</v>
      </c>
      <c r="E9" s="160"/>
      <c r="F9" s="208">
        <f>E9*D9</f>
        <v>0</v>
      </c>
      <c r="G9" s="161"/>
      <c r="H9" s="208"/>
      <c r="I9" s="213"/>
      <c r="R9" s="201"/>
    </row>
    <row r="10" spans="1:37">
      <c r="A10" s="135"/>
      <c r="B10" s="136"/>
      <c r="C10" s="105"/>
      <c r="D10" s="106"/>
      <c r="E10" s="128"/>
      <c r="F10" s="208">
        <f t="shared" ref="F10:F54" si="0">E10*D10</f>
        <v>0</v>
      </c>
      <c r="G10" s="128"/>
      <c r="H10" s="208"/>
      <c r="I10" s="213"/>
      <c r="J10" s="173"/>
      <c r="K10" s="172"/>
      <c r="L10" s="172"/>
      <c r="R10" s="201"/>
    </row>
    <row r="11" spans="1:37">
      <c r="A11" s="135">
        <v>2</v>
      </c>
      <c r="B11" s="136" t="s">
        <v>129</v>
      </c>
      <c r="C11" s="139" t="s">
        <v>17</v>
      </c>
      <c r="D11" s="106">
        <v>100</v>
      </c>
      <c r="E11" s="160"/>
      <c r="F11" s="208">
        <f t="shared" si="0"/>
        <v>0</v>
      </c>
      <c r="G11" s="161"/>
      <c r="H11" s="208"/>
      <c r="I11" s="213"/>
      <c r="R11" s="201"/>
    </row>
    <row r="12" spans="1:37">
      <c r="A12" s="137"/>
      <c r="B12" s="136"/>
      <c r="C12" s="105"/>
      <c r="D12" s="106"/>
      <c r="E12" s="128"/>
      <c r="F12" s="208">
        <f t="shared" si="0"/>
        <v>0</v>
      </c>
      <c r="G12" s="128"/>
      <c r="H12" s="208"/>
      <c r="I12" s="213"/>
      <c r="J12" s="173"/>
      <c r="K12" s="172"/>
      <c r="L12" s="172"/>
      <c r="M12" s="172"/>
      <c r="R12" s="201"/>
    </row>
    <row r="13" spans="1:37" ht="15.65" customHeight="1">
      <c r="A13" s="135">
        <v>3</v>
      </c>
      <c r="B13" s="136" t="s">
        <v>130</v>
      </c>
      <c r="C13" s="139" t="s">
        <v>16</v>
      </c>
      <c r="D13" s="181">
        <v>10</v>
      </c>
      <c r="E13" s="160"/>
      <c r="F13" s="208">
        <f t="shared" si="0"/>
        <v>0</v>
      </c>
      <c r="G13" s="161"/>
      <c r="H13" s="208"/>
      <c r="I13" s="217"/>
      <c r="J13" s="173"/>
      <c r="K13" s="172"/>
      <c r="M13" s="172"/>
      <c r="R13" s="201"/>
    </row>
    <row r="14" spans="1:37" ht="15.65" customHeight="1">
      <c r="A14" s="135"/>
      <c r="B14" s="136"/>
      <c r="C14" s="139"/>
      <c r="D14" s="181"/>
      <c r="E14" s="161"/>
      <c r="F14" s="208">
        <f t="shared" si="0"/>
        <v>0</v>
      </c>
      <c r="G14" s="161"/>
      <c r="H14" s="208"/>
      <c r="I14" s="217"/>
      <c r="J14" s="173"/>
      <c r="K14" s="172"/>
      <c r="M14" s="172"/>
      <c r="R14" s="201"/>
    </row>
    <row r="15" spans="1:37" ht="15.65" customHeight="1">
      <c r="A15" s="135">
        <v>4</v>
      </c>
      <c r="B15" s="136" t="s">
        <v>131</v>
      </c>
      <c r="C15" s="139" t="s">
        <v>16</v>
      </c>
      <c r="D15" s="181">
        <v>10</v>
      </c>
      <c r="E15" s="160"/>
      <c r="F15" s="208">
        <f t="shared" si="0"/>
        <v>0</v>
      </c>
      <c r="G15" s="161"/>
      <c r="H15" s="208"/>
      <c r="I15" s="217"/>
      <c r="J15" s="173"/>
      <c r="K15" s="172"/>
      <c r="M15" s="172"/>
      <c r="R15" s="201"/>
    </row>
    <row r="16" spans="1:37" ht="15.65" customHeight="1">
      <c r="A16" s="135"/>
      <c r="B16" s="136"/>
      <c r="C16" s="139"/>
      <c r="D16" s="181"/>
      <c r="E16" s="161"/>
      <c r="F16" s="208">
        <f t="shared" si="0"/>
        <v>0</v>
      </c>
      <c r="G16" s="161"/>
      <c r="H16" s="208"/>
      <c r="I16" s="217"/>
      <c r="J16" s="173"/>
      <c r="K16" s="172"/>
      <c r="M16" s="172"/>
      <c r="R16" s="201"/>
    </row>
    <row r="17" spans="1:18" ht="15.65" customHeight="1">
      <c r="A17" s="135">
        <v>5</v>
      </c>
      <c r="B17" s="136" t="s">
        <v>108</v>
      </c>
      <c r="C17" s="139" t="s">
        <v>16</v>
      </c>
      <c r="D17" s="181">
        <v>64</v>
      </c>
      <c r="E17" s="160"/>
      <c r="F17" s="208">
        <f t="shared" si="0"/>
        <v>0</v>
      </c>
      <c r="G17" s="161"/>
      <c r="H17" s="208"/>
      <c r="I17" s="217"/>
      <c r="J17" s="173"/>
      <c r="K17" s="172"/>
      <c r="M17" s="172"/>
      <c r="R17" s="201"/>
    </row>
    <row r="18" spans="1:18" ht="15.65" customHeight="1">
      <c r="C18" s="105"/>
      <c r="E18" s="161"/>
      <c r="F18" s="208">
        <f t="shared" si="0"/>
        <v>0</v>
      </c>
      <c r="G18" s="161"/>
      <c r="H18" s="208"/>
      <c r="I18" s="217"/>
    </row>
    <row r="19" spans="1:18" ht="15.65" customHeight="1">
      <c r="A19" s="140" t="s">
        <v>63</v>
      </c>
      <c r="B19" s="95" t="s">
        <v>62</v>
      </c>
      <c r="C19" s="167"/>
      <c r="D19" s="168"/>
      <c r="E19" s="261"/>
      <c r="F19" s="208">
        <f t="shared" si="0"/>
        <v>0</v>
      </c>
      <c r="G19" s="158"/>
      <c r="H19" s="223"/>
      <c r="I19" s="217"/>
      <c r="R19" s="201"/>
    </row>
    <row r="20" spans="1:18" ht="15.65" customHeight="1">
      <c r="A20" s="135">
        <v>1</v>
      </c>
      <c r="B20" s="136" t="s">
        <v>174</v>
      </c>
      <c r="C20" s="139" t="s">
        <v>17</v>
      </c>
      <c r="D20" s="106">
        <v>16</v>
      </c>
      <c r="E20" s="160"/>
      <c r="F20" s="208">
        <f t="shared" si="0"/>
        <v>0</v>
      </c>
      <c r="G20" s="211"/>
      <c r="H20" s="208"/>
      <c r="I20" s="217"/>
      <c r="R20" s="201"/>
    </row>
    <row r="21" spans="1:18" ht="15.65" customHeight="1">
      <c r="A21" s="135"/>
      <c r="B21" s="136"/>
      <c r="C21" s="139"/>
      <c r="D21" s="106"/>
      <c r="E21" s="160"/>
      <c r="F21" s="208">
        <f t="shared" si="0"/>
        <v>0</v>
      </c>
      <c r="G21" s="211"/>
      <c r="H21" s="208"/>
      <c r="I21" s="217"/>
      <c r="R21" s="201"/>
    </row>
    <row r="22" spans="1:18" ht="15.65" customHeight="1">
      <c r="A22" s="135">
        <v>2</v>
      </c>
      <c r="B22" s="136" t="s">
        <v>173</v>
      </c>
      <c r="C22" s="139" t="s">
        <v>17</v>
      </c>
      <c r="D22" s="106">
        <v>5</v>
      </c>
      <c r="E22" s="160"/>
      <c r="F22" s="208">
        <f t="shared" si="0"/>
        <v>0</v>
      </c>
      <c r="G22" s="211"/>
      <c r="H22" s="208"/>
      <c r="I22" s="217"/>
      <c r="R22" s="201"/>
    </row>
    <row r="23" spans="1:18" ht="15.65" customHeight="1">
      <c r="A23" s="140"/>
      <c r="B23" s="95"/>
      <c r="C23" s="167"/>
      <c r="D23" s="168"/>
      <c r="E23" s="158"/>
      <c r="F23" s="208">
        <f t="shared" si="0"/>
        <v>0</v>
      </c>
      <c r="G23" s="158"/>
      <c r="H23" s="223"/>
      <c r="I23" s="217"/>
      <c r="R23" s="201"/>
    </row>
    <row r="24" spans="1:18" ht="15.65" customHeight="1">
      <c r="A24" s="38">
        <v>3</v>
      </c>
      <c r="B24" s="10" t="s">
        <v>152</v>
      </c>
      <c r="C24" s="10" t="s">
        <v>17</v>
      </c>
      <c r="D24">
        <v>16</v>
      </c>
      <c r="E24" s="39"/>
      <c r="F24" s="208">
        <f t="shared" si="0"/>
        <v>0</v>
      </c>
      <c r="G24" s="226"/>
      <c r="H24" s="208"/>
      <c r="I24" s="217"/>
      <c r="R24" s="201"/>
    </row>
    <row r="25" spans="1:18" ht="15.65" customHeight="1">
      <c r="A25" s="140"/>
      <c r="B25" s="95"/>
      <c r="C25" s="167"/>
      <c r="D25" s="168"/>
      <c r="E25" s="158"/>
      <c r="F25" s="208">
        <f t="shared" si="0"/>
        <v>0</v>
      </c>
      <c r="G25" s="158"/>
      <c r="H25" s="223"/>
      <c r="I25" s="217"/>
      <c r="R25" s="201"/>
    </row>
    <row r="26" spans="1:18" ht="15.65" customHeight="1">
      <c r="A26" s="38">
        <v>4</v>
      </c>
      <c r="B26" s="10" t="s">
        <v>153</v>
      </c>
      <c r="C26" s="10" t="s">
        <v>17</v>
      </c>
      <c r="D26">
        <v>16</v>
      </c>
      <c r="E26" s="39"/>
      <c r="F26" s="208">
        <f t="shared" si="0"/>
        <v>0</v>
      </c>
      <c r="G26" s="226"/>
      <c r="H26" s="208"/>
      <c r="I26" s="217"/>
      <c r="R26" s="201"/>
    </row>
    <row r="27" spans="1:18" ht="15.65" customHeight="1">
      <c r="A27" s="138"/>
      <c r="F27" s="208">
        <f t="shared" si="0"/>
        <v>0</v>
      </c>
      <c r="G27"/>
      <c r="H27" s="208"/>
      <c r="I27" s="217"/>
      <c r="R27" s="201"/>
    </row>
    <row r="28" spans="1:18" ht="15.65" customHeight="1">
      <c r="A28" s="38">
        <v>5</v>
      </c>
      <c r="B28" s="10" t="s">
        <v>172</v>
      </c>
      <c r="C28" s="10" t="s">
        <v>16</v>
      </c>
      <c r="D28">
        <v>8</v>
      </c>
      <c r="E28" s="39"/>
      <c r="F28" s="208">
        <f t="shared" si="0"/>
        <v>0</v>
      </c>
      <c r="G28" s="226"/>
      <c r="H28" s="208"/>
      <c r="I28" s="217"/>
      <c r="R28" s="201"/>
    </row>
    <row r="29" spans="1:18" ht="15.65" customHeight="1">
      <c r="A29" s="138"/>
      <c r="F29" s="208">
        <f t="shared" si="0"/>
        <v>0</v>
      </c>
      <c r="G29"/>
      <c r="H29" s="208"/>
      <c r="I29" s="217"/>
      <c r="R29" s="201"/>
    </row>
    <row r="30" spans="1:18">
      <c r="A30" s="38">
        <v>6</v>
      </c>
      <c r="B30" s="10" t="s">
        <v>171</v>
      </c>
      <c r="C30" s="10" t="s">
        <v>16</v>
      </c>
      <c r="D30">
        <v>8</v>
      </c>
      <c r="E30" s="39"/>
      <c r="F30" s="208">
        <f t="shared" si="0"/>
        <v>0</v>
      </c>
      <c r="G30" s="226"/>
      <c r="H30" s="208"/>
      <c r="R30" s="201"/>
    </row>
    <row r="31" spans="1:18">
      <c r="E31" s="33"/>
      <c r="F31" s="208">
        <f t="shared" si="0"/>
        <v>0</v>
      </c>
      <c r="H31" s="208"/>
    </row>
    <row r="32" spans="1:18">
      <c r="A32" s="135">
        <v>7</v>
      </c>
      <c r="B32" s="10" t="s">
        <v>114</v>
      </c>
      <c r="C32" s="10" t="s">
        <v>16</v>
      </c>
      <c r="D32" s="13">
        <v>4</v>
      </c>
      <c r="E32" s="39"/>
      <c r="F32" s="208">
        <f t="shared" si="0"/>
        <v>0</v>
      </c>
      <c r="G32" s="226"/>
      <c r="H32" s="208"/>
    </row>
    <row r="33" spans="1:18">
      <c r="E33" s="33"/>
      <c r="F33" s="208">
        <f t="shared" si="0"/>
        <v>0</v>
      </c>
      <c r="H33" s="208"/>
    </row>
    <row r="34" spans="1:18">
      <c r="A34" s="135">
        <v>8</v>
      </c>
      <c r="B34" s="10" t="s">
        <v>115</v>
      </c>
      <c r="C34" s="10" t="s">
        <v>16</v>
      </c>
      <c r="D34" s="13">
        <v>8</v>
      </c>
      <c r="E34" s="39"/>
      <c r="F34" s="208">
        <f t="shared" si="0"/>
        <v>0</v>
      </c>
      <c r="G34" s="226"/>
      <c r="H34" s="208"/>
      <c r="R34" s="201"/>
    </row>
    <row r="35" spans="1:18">
      <c r="A35" s="135"/>
      <c r="F35" s="208">
        <f t="shared" si="0"/>
        <v>0</v>
      </c>
      <c r="G35"/>
      <c r="H35" s="208"/>
      <c r="R35" s="201"/>
    </row>
    <row r="36" spans="1:18">
      <c r="A36" s="38">
        <v>9</v>
      </c>
      <c r="B36" s="2" t="s">
        <v>65</v>
      </c>
      <c r="C36" s="10" t="s">
        <v>16</v>
      </c>
      <c r="D36" s="13">
        <v>16</v>
      </c>
      <c r="E36" s="39"/>
      <c r="F36" s="208">
        <f t="shared" si="0"/>
        <v>0</v>
      </c>
      <c r="G36" s="43"/>
      <c r="H36" s="208"/>
      <c r="R36" s="201"/>
    </row>
    <row r="37" spans="1:18">
      <c r="C37" s="10"/>
      <c r="F37" s="208">
        <f t="shared" si="0"/>
        <v>0</v>
      </c>
      <c r="G37"/>
      <c r="H37" s="208"/>
      <c r="R37" s="201"/>
    </row>
    <row r="38" spans="1:18">
      <c r="A38" s="38">
        <v>10</v>
      </c>
      <c r="B38" s="2" t="s">
        <v>66</v>
      </c>
      <c r="C38" s="10" t="s">
        <v>16</v>
      </c>
      <c r="D38" s="13">
        <v>10</v>
      </c>
      <c r="E38" s="39"/>
      <c r="F38" s="208">
        <f t="shared" si="0"/>
        <v>0</v>
      </c>
      <c r="G38" s="43"/>
      <c r="H38" s="208"/>
      <c r="R38" s="201"/>
    </row>
    <row r="39" spans="1:18">
      <c r="C39" s="10"/>
      <c r="F39" s="208">
        <f t="shared" si="0"/>
        <v>0</v>
      </c>
      <c r="G39"/>
      <c r="H39" s="208"/>
      <c r="R39" s="201"/>
    </row>
    <row r="40" spans="1:18">
      <c r="A40" s="38">
        <v>11</v>
      </c>
      <c r="B40" s="2" t="s">
        <v>64</v>
      </c>
      <c r="C40" s="10" t="s">
        <v>16</v>
      </c>
      <c r="D40" s="13">
        <v>30</v>
      </c>
      <c r="E40" s="39"/>
      <c r="F40" s="208">
        <f t="shared" si="0"/>
        <v>0</v>
      </c>
      <c r="G40" s="43"/>
      <c r="H40" s="208"/>
      <c r="R40" s="201"/>
    </row>
    <row r="41" spans="1:18">
      <c r="C41" s="10"/>
      <c r="E41" s="43"/>
      <c r="F41" s="208">
        <f t="shared" si="0"/>
        <v>0</v>
      </c>
      <c r="G41" s="43"/>
      <c r="H41" s="208"/>
      <c r="R41" s="201"/>
    </row>
    <row r="42" spans="1:18">
      <c r="A42" s="38">
        <v>12</v>
      </c>
      <c r="B42" s="2" t="s">
        <v>67</v>
      </c>
      <c r="C42" s="10" t="s">
        <v>16</v>
      </c>
      <c r="D42" s="13">
        <v>30</v>
      </c>
      <c r="E42" s="39"/>
      <c r="F42" s="208">
        <f t="shared" si="0"/>
        <v>0</v>
      </c>
      <c r="G42" s="43"/>
      <c r="H42" s="208"/>
      <c r="R42" s="201"/>
    </row>
    <row r="43" spans="1:18">
      <c r="C43" s="10"/>
      <c r="E43" s="43"/>
      <c r="F43" s="208">
        <f t="shared" si="0"/>
        <v>0</v>
      </c>
      <c r="G43" s="43"/>
      <c r="H43" s="208"/>
      <c r="R43" s="201"/>
    </row>
    <row r="44" spans="1:18" ht="15.65" customHeight="1">
      <c r="A44" s="135">
        <v>13</v>
      </c>
      <c r="B44" s="136" t="s">
        <v>188</v>
      </c>
      <c r="C44" s="139" t="s">
        <v>17</v>
      </c>
      <c r="D44" s="106">
        <v>7</v>
      </c>
      <c r="E44" s="160"/>
      <c r="F44" s="208">
        <f t="shared" si="0"/>
        <v>0</v>
      </c>
      <c r="G44" s="211"/>
      <c r="H44" s="208"/>
      <c r="I44" s="217"/>
      <c r="R44" s="201"/>
    </row>
    <row r="45" spans="1:18">
      <c r="C45" s="10"/>
      <c r="E45" s="43"/>
      <c r="F45" s="208">
        <f t="shared" si="0"/>
        <v>0</v>
      </c>
      <c r="G45" s="43"/>
      <c r="H45" s="208"/>
      <c r="R45" s="201"/>
    </row>
    <row r="46" spans="1:18">
      <c r="A46" s="38">
        <v>14</v>
      </c>
      <c r="B46" s="2" t="s">
        <v>169</v>
      </c>
      <c r="C46" s="10" t="s">
        <v>16</v>
      </c>
      <c r="D46" s="13">
        <v>2</v>
      </c>
      <c r="E46" s="39"/>
      <c r="F46" s="208">
        <f t="shared" si="0"/>
        <v>0</v>
      </c>
      <c r="G46" s="43"/>
      <c r="H46" s="208"/>
      <c r="R46" s="201"/>
    </row>
    <row r="47" spans="1:18">
      <c r="F47" s="208">
        <f t="shared" si="0"/>
        <v>0</v>
      </c>
      <c r="H47" s="208"/>
    </row>
    <row r="48" spans="1:18" ht="13">
      <c r="A48" s="46" t="s">
        <v>68</v>
      </c>
      <c r="B48" s="95" t="s">
        <v>69</v>
      </c>
      <c r="C48" s="167"/>
      <c r="D48" s="168"/>
      <c r="E48" s="261"/>
      <c r="F48" s="208">
        <f t="shared" si="0"/>
        <v>0</v>
      </c>
      <c r="G48" s="158"/>
      <c r="H48" s="223"/>
      <c r="R48" s="201"/>
    </row>
    <row r="49" spans="1:256">
      <c r="A49" s="38">
        <v>1</v>
      </c>
      <c r="B49" s="136" t="s">
        <v>123</v>
      </c>
      <c r="C49" s="139" t="s">
        <v>17</v>
      </c>
      <c r="D49" s="106">
        <v>50</v>
      </c>
      <c r="E49" s="39"/>
      <c r="F49" s="208">
        <f t="shared" si="0"/>
        <v>0</v>
      </c>
      <c r="G49" s="226"/>
      <c r="H49" s="208"/>
      <c r="R49" s="201"/>
    </row>
    <row r="50" spans="1:256">
      <c r="B50" s="33"/>
      <c r="C50" s="33"/>
      <c r="D50" s="33"/>
      <c r="E50" s="33"/>
      <c r="F50" s="208">
        <f t="shared" si="0"/>
        <v>0</v>
      </c>
      <c r="H50" s="208"/>
      <c r="R50" s="201"/>
    </row>
    <row r="51" spans="1:256">
      <c r="A51" s="13">
        <v>2</v>
      </c>
      <c r="B51" s="4" t="s">
        <v>84</v>
      </c>
      <c r="C51" s="10" t="s">
        <v>17</v>
      </c>
      <c r="D51" s="13">
        <v>20</v>
      </c>
      <c r="E51" s="39"/>
      <c r="F51" s="208">
        <f t="shared" si="0"/>
        <v>0</v>
      </c>
      <c r="G51" s="43"/>
      <c r="H51" s="208"/>
      <c r="R51" s="201"/>
    </row>
    <row r="52" spans="1:256">
      <c r="A52" s="13"/>
      <c r="B52" s="10"/>
      <c r="C52" s="10"/>
      <c r="E52" s="33"/>
      <c r="F52" s="208">
        <f t="shared" si="0"/>
        <v>0</v>
      </c>
      <c r="H52" s="208"/>
      <c r="R52" s="201"/>
    </row>
    <row r="53" spans="1:256">
      <c r="A53" s="13">
        <v>3</v>
      </c>
      <c r="B53" s="2" t="s">
        <v>85</v>
      </c>
      <c r="C53" s="10" t="s">
        <v>16</v>
      </c>
      <c r="D53" s="13">
        <v>10</v>
      </c>
      <c r="E53" s="39"/>
      <c r="F53" s="208">
        <f t="shared" si="0"/>
        <v>0</v>
      </c>
      <c r="G53" s="43"/>
      <c r="H53" s="208"/>
      <c r="R53" s="201"/>
    </row>
    <row r="54" spans="1:256">
      <c r="A54" s="13"/>
      <c r="C54" s="10"/>
      <c r="E54" s="43"/>
      <c r="F54" s="208">
        <f t="shared" si="0"/>
        <v>0</v>
      </c>
      <c r="G54" s="43"/>
      <c r="H54" s="208"/>
    </row>
    <row r="55" spans="1:256">
      <c r="A55" s="13">
        <v>4</v>
      </c>
      <c r="B55" s="2" t="s">
        <v>70</v>
      </c>
      <c r="C55" s="10" t="s">
        <v>16</v>
      </c>
      <c r="D55" s="13">
        <v>10</v>
      </c>
      <c r="E55" s="39"/>
      <c r="F55" s="208">
        <f>E55*D55</f>
        <v>0</v>
      </c>
      <c r="G55" s="43"/>
      <c r="H55" s="208"/>
    </row>
    <row r="56" spans="1:256" ht="26.5" thickBot="1">
      <c r="A56" s="13"/>
      <c r="B56" s="163" t="str">
        <f>+CONCATENATE("REKAPITULACIJA - ",B7)</f>
        <v>REKAPITULACIJA - SEZNAM OPREME KABELSKE POVEZAVE</v>
      </c>
      <c r="C56" s="164"/>
      <c r="D56" s="165"/>
      <c r="F56" s="229">
        <f>SUM(F8:F55)</f>
        <v>0</v>
      </c>
      <c r="G56" s="130"/>
      <c r="H56" s="207"/>
    </row>
    <row r="57" spans="1:256" ht="13" thickTop="1"/>
    <row r="59" spans="1:256" s="33" customFormat="1" ht="13">
      <c r="I59" s="13"/>
      <c r="J59"/>
      <c r="K59"/>
      <c r="L59"/>
      <c r="M59"/>
      <c r="N59"/>
      <c r="O59"/>
      <c r="P59"/>
      <c r="Q59" s="187"/>
      <c r="R59" s="187"/>
      <c r="S59" s="187"/>
      <c r="T59" s="187"/>
      <c r="U59"/>
      <c r="V59"/>
      <c r="W59" s="187"/>
      <c r="X59" s="187"/>
      <c r="Y59"/>
      <c r="Z59" s="187"/>
      <c r="AA59"/>
      <c r="AB59"/>
      <c r="AC59" s="187"/>
      <c r="AD59"/>
      <c r="AE59"/>
      <c r="AF59" s="187"/>
      <c r="AG59"/>
      <c r="AH59"/>
      <c r="AI59" s="187"/>
      <c r="AJ59" s="187"/>
      <c r="AK59" s="187"/>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I60" s="13"/>
      <c r="J60"/>
      <c r="K60"/>
      <c r="L60"/>
      <c r="M60"/>
      <c r="N60"/>
      <c r="O60"/>
      <c r="P60"/>
      <c r="Q60"/>
      <c r="R60"/>
      <c r="S60"/>
      <c r="T60"/>
      <c r="U60"/>
      <c r="V60"/>
      <c r="W60"/>
      <c r="X60"/>
      <c r="Y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s="33" customFormat="1">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13"/>
      <c r="B67" s="9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13"/>
      <c r="B68" s="27"/>
      <c r="C68" s="73"/>
      <c r="D68"/>
      <c r="E68" s="43"/>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9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c r="A71" s="13"/>
      <c r="B71" s="27"/>
      <c r="C71" s="73"/>
      <c r="D71"/>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B73" s="100"/>
      <c r="C73" s="10"/>
      <c r="D73" s="99"/>
      <c r="E73" s="4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9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100"/>
      <c r="C76" s="10"/>
      <c r="D76" s="99"/>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C78" s="13"/>
      <c r="D78" s="13"/>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37"/>
      <c r="B79" s="10"/>
      <c r="C79" s="73"/>
      <c r="D79" s="13"/>
      <c r="E79" s="4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ht="12.65" customHeight="1">
      <c r="A80" s="37"/>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ht="25" customHeight="1">
      <c r="A81" s="37"/>
      <c r="B81" s="27"/>
      <c r="C81" s="10"/>
      <c r="D81" s="99"/>
      <c r="E81" s="43"/>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ht="25" customHeight="1">
      <c r="A82" s="37"/>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25" customHeight="1">
      <c r="A83" s="37"/>
      <c r="B83" s="4"/>
      <c r="C83" s="10"/>
      <c r="D83" s="13"/>
      <c r="E83" s="4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ht="25" customHeight="1">
      <c r="A84" s="38"/>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37"/>
      <c r="B85" s="4"/>
      <c r="C85" s="10"/>
      <c r="D85" s="13"/>
      <c r="E85" s="4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4"/>
      <c r="C87" s="10"/>
      <c r="D87" s="13"/>
      <c r="E87" s="4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13"/>
      <c r="B89" s="100"/>
      <c r="C89" s="10"/>
      <c r="D89" s="99"/>
      <c r="E89" s="4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B90" s="93"/>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37"/>
      <c r="B91" s="100"/>
      <c r="C91" s="10"/>
      <c r="D91" s="99"/>
      <c r="E91" s="4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9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c r="B94" s="93"/>
      <c r="C94" s="33"/>
      <c r="D94" s="33"/>
      <c r="E94" s="33"/>
      <c r="F94" s="33"/>
      <c r="H94" s="33"/>
    </row>
    <row r="95" spans="1:256">
      <c r="A95" s="37"/>
      <c r="B95" s="4"/>
      <c r="C95" s="10"/>
      <c r="D95" s="99"/>
      <c r="E95" s="43"/>
      <c r="F95" s="33"/>
      <c r="H95" s="33"/>
    </row>
    <row r="96" spans="1:256">
      <c r="A96" s="33"/>
      <c r="B96" s="33"/>
      <c r="C96" s="33"/>
      <c r="D96" s="33"/>
      <c r="E96" s="33"/>
      <c r="F96" s="33"/>
      <c r="H96" s="33"/>
    </row>
    <row r="97" spans="1:256">
      <c r="A97" s="37"/>
      <c r="B97" s="169"/>
      <c r="C97" s="10"/>
      <c r="D97" s="99"/>
      <c r="E97" s="43"/>
      <c r="F97" s="33"/>
      <c r="H97" s="33"/>
    </row>
    <row r="98" spans="1:256">
      <c r="A98" s="37"/>
      <c r="B98" s="33"/>
      <c r="C98" s="33"/>
      <c r="D98" s="33"/>
      <c r="E98" s="33"/>
      <c r="F98" s="33"/>
      <c r="H98" s="33"/>
    </row>
    <row r="99" spans="1:256">
      <c r="A99" s="13"/>
      <c r="B99" s="4"/>
      <c r="C99" s="10"/>
      <c r="D99" s="99"/>
      <c r="E99" s="43"/>
      <c r="F99" s="33"/>
      <c r="H99" s="33"/>
    </row>
    <row r="100" spans="1:256" s="33" customFormat="1">
      <c r="A100" s="13"/>
      <c r="B100" s="2"/>
      <c r="C100" s="13"/>
      <c r="D100" s="13"/>
      <c r="E100"/>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4"/>
      <c r="C101" s="10"/>
      <c r="D101" s="99"/>
      <c r="E101" s="43"/>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ht="12.65" customHeight="1">
      <c r="A102" s="13"/>
      <c r="B102" s="2"/>
      <c r="C102" s="13"/>
      <c r="D102" s="13"/>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4"/>
      <c r="C103" s="10"/>
      <c r="D103" s="99"/>
      <c r="E103" s="43"/>
      <c r="H103" s="13"/>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13"/>
      <c r="E104" s="43"/>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B105" s="4"/>
      <c r="C105" s="10"/>
      <c r="D105" s="99"/>
      <c r="E105" s="43"/>
      <c r="H105" s="13"/>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100"/>
      <c r="C106" s="10"/>
      <c r="D106" s="99"/>
      <c r="E106" s="43"/>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13"/>
      <c r="B107" s="4"/>
      <c r="C107" s="10"/>
      <c r="D107" s="13"/>
      <c r="E107" s="43"/>
      <c r="H107" s="13"/>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13"/>
      <c r="E108"/>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13"/>
      <c r="B109" s="100"/>
      <c r="C109" s="10"/>
      <c r="D109" s="99"/>
      <c r="E109" s="43"/>
      <c r="F109"/>
      <c r="H109" s="13"/>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13"/>
      <c r="B110" s="2"/>
      <c r="C110" s="13"/>
      <c r="D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13"/>
      <c r="B111" s="27"/>
      <c r="C111" s="10"/>
      <c r="D111" s="99"/>
      <c r="E111" s="43"/>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13"/>
      <c r="B112" s="27"/>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13"/>
      <c r="B113" s="27"/>
      <c r="C113" s="10"/>
      <c r="D113" s="99"/>
      <c r="E113" s="4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13"/>
      <c r="B114" s="27"/>
      <c r="I114" s="99"/>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13"/>
      <c r="B115" s="27"/>
      <c r="C115" s="10"/>
      <c r="D115" s="99"/>
      <c r="E115" s="4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13"/>
      <c r="I116" s="99"/>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13"/>
      <c r="B117" s="4"/>
      <c r="C117" s="10"/>
      <c r="D117" s="99"/>
      <c r="E117" s="4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2.65" customHeight="1">
      <c r="A118" s="37"/>
      <c r="B118" s="89"/>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37"/>
      <c r="B119" s="100"/>
      <c r="C119" s="10"/>
      <c r="D119" s="99"/>
      <c r="E119" s="43"/>
      <c r="G119" s="27"/>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G120" s="100"/>
      <c r="H120" s="10"/>
      <c r="I120" s="99"/>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37"/>
      <c r="B121" s="100"/>
      <c r="C121" s="10"/>
      <c r="D121" s="99"/>
      <c r="E121" s="43"/>
      <c r="G121" s="27"/>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G122" s="100"/>
      <c r="H122" s="10"/>
      <c r="I122" s="99"/>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3"/>
      <c r="B123" s="27"/>
      <c r="C123" s="10"/>
      <c r="D123" s="99"/>
      <c r="E123" s="43"/>
      <c r="G123" s="27"/>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13"/>
      <c r="G124" s="27"/>
      <c r="H124" s="10"/>
      <c r="I124" s="99"/>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27"/>
      <c r="C125" s="10"/>
      <c r="D125" s="99"/>
      <c r="E125" s="43"/>
      <c r="G125" s="27"/>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ht="16" customHeight="1">
      <c r="A126" s="13"/>
      <c r="B126" s="27"/>
      <c r="G126" s="27"/>
      <c r="H126" s="10"/>
      <c r="I126" s="99"/>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13"/>
      <c r="B127" s="27"/>
      <c r="C127" s="10"/>
      <c r="D127" s="99"/>
      <c r="E127" s="43"/>
      <c r="G127" s="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G128" s="27"/>
      <c r="H128" s="10"/>
      <c r="I128" s="99"/>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27"/>
      <c r="C129" s="10"/>
      <c r="D129" s="99"/>
      <c r="E129" s="43"/>
      <c r="G129" s="27"/>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G130" s="27"/>
      <c r="H130" s="10"/>
      <c r="I130" s="99"/>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100"/>
      <c r="C131" s="10"/>
      <c r="D131" s="99"/>
      <c r="E131" s="43"/>
      <c r="G131" s="27"/>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27"/>
      <c r="G132" s="100"/>
      <c r="H132" s="10"/>
      <c r="I132" s="99"/>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27"/>
      <c r="C133" s="10"/>
      <c r="D133" s="99"/>
      <c r="E133" s="43"/>
      <c r="G133" s="27"/>
      <c r="I133" s="99"/>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27"/>
      <c r="G134" s="27"/>
      <c r="H134" s="10"/>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ht="10.5" customHeight="1">
      <c r="A135" s="13"/>
      <c r="B135" s="10"/>
      <c r="C135" s="73"/>
      <c r="D135"/>
      <c r="E135" s="43"/>
      <c r="G135" s="27"/>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G136" s="27"/>
      <c r="H136" s="10"/>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13"/>
      <c r="B137" s="27"/>
      <c r="C137" s="10"/>
      <c r="D137" s="99"/>
      <c r="E137" s="43"/>
      <c r="G137" s="2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G138" s="27"/>
      <c r="H138" s="10"/>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G139" s="27"/>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G140" s="10"/>
      <c r="H140" s="10"/>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10"/>
      <c r="C141" s="73"/>
      <c r="D141"/>
      <c r="E141" s="43"/>
      <c r="G141" s="10"/>
      <c r="H141" s="10"/>
      <c r="I141" s="13"/>
      <c r="J141"/>
      <c r="K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10"/>
      <c r="C142" s="73"/>
      <c r="D142"/>
      <c r="G142" s="10"/>
      <c r="H142" s="73"/>
      <c r="I142" s="13"/>
      <c r="J142"/>
      <c r="K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4"/>
      <c r="C143" s="10"/>
      <c r="D143" s="99"/>
      <c r="E143" s="43"/>
      <c r="I143" s="13"/>
      <c r="J143"/>
      <c r="K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E144" s="43"/>
      <c r="H144" s="10"/>
      <c r="I144" s="13"/>
      <c r="J144"/>
      <c r="K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
      <c r="C145" s="10"/>
      <c r="D145" s="99"/>
      <c r="E145" s="43"/>
      <c r="I145" s="13"/>
      <c r="J145"/>
      <c r="K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E146" s="43"/>
      <c r="I146" s="13"/>
      <c r="J146"/>
      <c r="K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4"/>
      <c r="B147" s="10"/>
      <c r="C147" s="10"/>
      <c r="D147"/>
      <c r="I147" s="13"/>
      <c r="J147"/>
      <c r="K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4"/>
      <c r="E148" s="43"/>
      <c r="H148" s="13"/>
      <c r="I148" s="13"/>
      <c r="J148"/>
      <c r="K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ht="13">
      <c r="A149" s="46"/>
      <c r="B149" s="180"/>
      <c r="C149" s="167"/>
      <c r="D149" s="168"/>
      <c r="G149" s="81"/>
      <c r="H149" s="223"/>
      <c r="I149" s="13"/>
      <c r="J149"/>
      <c r="K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B150" s="10"/>
      <c r="D150"/>
      <c r="H150" s="224"/>
      <c r="I150" s="13"/>
      <c r="J150"/>
      <c r="K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15"/>
      <c r="B151" s="100"/>
      <c r="C151" s="10"/>
      <c r="D151" s="99"/>
      <c r="E151" s="43"/>
      <c r="H151" s="224"/>
      <c r="I151" s="13"/>
      <c r="J151"/>
      <c r="K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H152" s="217"/>
      <c r="I152" s="13"/>
      <c r="J152"/>
      <c r="K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13"/>
      <c r="B153" s="4"/>
      <c r="C153" s="10"/>
      <c r="D153" s="13"/>
      <c r="E153" s="43"/>
      <c r="H153" s="32"/>
      <c r="I153" s="13"/>
      <c r="J153"/>
      <c r="K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c r="A154" s="13"/>
      <c r="B154" s="33"/>
      <c r="C154" s="33"/>
      <c r="E154" s="33"/>
      <c r="F154" s="33"/>
      <c r="H154" s="32"/>
    </row>
    <row r="155" spans="1:256" s="33" customFormat="1">
      <c r="A155" s="13"/>
      <c r="B155" s="4"/>
      <c r="C155" s="10"/>
      <c r="D155" s="13"/>
      <c r="E155" s="43"/>
      <c r="H155" s="32"/>
      <c r="I155" s="13"/>
      <c r="J155"/>
      <c r="K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13"/>
      <c r="B156" s="10"/>
      <c r="C156" s="10"/>
      <c r="D156" s="13"/>
      <c r="H156" s="32"/>
      <c r="I156" s="13"/>
      <c r="J156"/>
      <c r="K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13"/>
      <c r="B157" s="4"/>
      <c r="C157" s="10"/>
      <c r="D157" s="13"/>
      <c r="E157" s="43"/>
      <c r="H157" s="32"/>
      <c r="I157" s="13"/>
      <c r="J157"/>
      <c r="K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D158" s="13"/>
      <c r="H158" s="32"/>
      <c r="I158" s="13"/>
      <c r="J158"/>
      <c r="K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27"/>
      <c r="C159" s="73"/>
      <c r="D159"/>
      <c r="E159" s="43"/>
      <c r="H159" s="32"/>
      <c r="I159" s="13"/>
      <c r="J159"/>
      <c r="K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93"/>
      <c r="H160" s="32"/>
      <c r="I160" s="13"/>
      <c r="J160"/>
      <c r="K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27"/>
      <c r="C161" s="73"/>
      <c r="D161"/>
      <c r="E161" s="43"/>
      <c r="H161" s="32"/>
      <c r="I161" s="13"/>
      <c r="J161"/>
      <c r="K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B162" s="93"/>
      <c r="H162" s="32"/>
      <c r="I162" s="13"/>
      <c r="J162"/>
      <c r="K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100"/>
      <c r="C163" s="10"/>
      <c r="D163" s="99"/>
      <c r="E163" s="43"/>
      <c r="H163" s="13"/>
      <c r="I163" s="13"/>
      <c r="J163"/>
      <c r="K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93"/>
      <c r="H164" s="32"/>
      <c r="I164" s="13"/>
      <c r="J164"/>
      <c r="K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100"/>
      <c r="C165" s="10"/>
      <c r="D165" s="99"/>
      <c r="E165" s="43"/>
      <c r="H165" s="32"/>
      <c r="I165" s="13"/>
      <c r="J165"/>
      <c r="K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C166" s="13"/>
      <c r="D166" s="1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
      <c r="C167" s="73"/>
      <c r="D167" s="13"/>
      <c r="E167" s="43"/>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37"/>
      <c r="B169" s="4"/>
      <c r="C169" s="10"/>
      <c r="D169" s="13"/>
      <c r="E169" s="43"/>
      <c r="G169" s="225"/>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A170" s="37"/>
      <c r="G170" s="43"/>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37"/>
      <c r="B171" s="4"/>
      <c r="C171" s="10"/>
      <c r="D171" s="13"/>
      <c r="E171" s="43"/>
      <c r="G171" s="43"/>
      <c r="H171" s="32"/>
      <c r="I171" s="13"/>
      <c r="J171"/>
      <c r="K171"/>
      <c r="L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A172" s="38"/>
      <c r="G172" s="43"/>
      <c r="H172" s="32"/>
      <c r="I172" s="13"/>
      <c r="J172"/>
      <c r="K172"/>
      <c r="L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5"/>
      <c r="B173" s="4"/>
      <c r="C173" s="10"/>
      <c r="D173" s="13"/>
      <c r="E173" s="43"/>
      <c r="G173" s="43"/>
      <c r="H173" s="32"/>
      <c r="I173" s="13"/>
      <c r="J173"/>
      <c r="K173"/>
      <c r="L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c r="G174" s="43"/>
      <c r="H174" s="32"/>
      <c r="I174" s="13"/>
      <c r="J174"/>
      <c r="K174"/>
      <c r="L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5"/>
      <c r="B175" s="100"/>
      <c r="C175" s="10"/>
      <c r="D175" s="99"/>
      <c r="E175" s="43"/>
      <c r="G175" s="43"/>
      <c r="H175" s="32"/>
      <c r="I175" s="13"/>
      <c r="J175"/>
      <c r="K175"/>
      <c r="L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15"/>
      <c r="B176" s="93"/>
      <c r="H176" s="32"/>
      <c r="I176" s="13"/>
      <c r="J176"/>
      <c r="K176"/>
      <c r="L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c r="B177" s="100"/>
      <c r="C177" s="10"/>
      <c r="D177" s="99"/>
      <c r="E177" s="43"/>
      <c r="F177"/>
      <c r="G177" s="43"/>
      <c r="H177" s="32"/>
      <c r="I177" s="13"/>
      <c r="J177"/>
      <c r="K177"/>
      <c r="L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c r="B178" s="100"/>
      <c r="C178" s="10"/>
      <c r="D178" s="99"/>
      <c r="E178" s="43"/>
      <c r="F178"/>
      <c r="G178" s="43"/>
      <c r="H178" s="32"/>
      <c r="I178" s="13"/>
      <c r="J178"/>
      <c r="K178"/>
      <c r="L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c r="B179" s="100"/>
      <c r="C179" s="10"/>
      <c r="D179" s="99"/>
      <c r="E179" s="43"/>
      <c r="F179"/>
      <c r="G179" s="43"/>
      <c r="H179" s="32"/>
      <c r="I179" s="13"/>
      <c r="J179"/>
      <c r="K179"/>
      <c r="L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c r="B180" s="93"/>
      <c r="F180"/>
      <c r="G180" s="43"/>
      <c r="H180" s="32"/>
      <c r="I180" s="13"/>
      <c r="J180"/>
      <c r="K180"/>
      <c r="L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c r="B181" s="4"/>
      <c r="C181" s="10"/>
      <c r="D181" s="99"/>
      <c r="E181" s="43"/>
      <c r="F181"/>
      <c r="G181" s="43"/>
      <c r="H181" s="32"/>
      <c r="I181" s="13"/>
      <c r="J181"/>
      <c r="K181"/>
      <c r="L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A182"/>
      <c r="B182" s="4"/>
      <c r="F182"/>
      <c r="G182" s="43"/>
      <c r="H182" s="32"/>
      <c r="I182" s="13"/>
      <c r="J182"/>
      <c r="K182"/>
      <c r="L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A183"/>
      <c r="B183" s="4"/>
      <c r="C183" s="10"/>
      <c r="D183" s="99"/>
      <c r="F183"/>
      <c r="G183" s="43"/>
      <c r="H183" s="32"/>
      <c r="I183" s="13"/>
      <c r="J183"/>
      <c r="K183"/>
      <c r="L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A184"/>
      <c r="B184" s="4"/>
      <c r="F184"/>
      <c r="G184" s="43"/>
      <c r="H184" s="32"/>
      <c r="I184" s="13"/>
      <c r="J184"/>
      <c r="K184"/>
      <c r="L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A185"/>
      <c r="B185" s="4"/>
      <c r="C185" s="10"/>
      <c r="D185" s="99"/>
      <c r="F185"/>
      <c r="G185" s="43"/>
      <c r="H185" s="32"/>
      <c r="I185" s="13"/>
      <c r="J185"/>
      <c r="K185"/>
      <c r="L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A186"/>
      <c r="B186" s="4"/>
      <c r="F186"/>
      <c r="G186" s="43"/>
      <c r="H186" s="32"/>
      <c r="I186" s="13"/>
      <c r="J186"/>
      <c r="K186"/>
      <c r="L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A187"/>
      <c r="B187" s="4"/>
      <c r="C187" s="10"/>
      <c r="D187" s="99"/>
      <c r="F187"/>
      <c r="G187" s="43"/>
      <c r="H187" s="32"/>
      <c r="I187" s="13"/>
      <c r="J187"/>
      <c r="K187"/>
      <c r="L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A188" s="37"/>
      <c r="B188" s="4"/>
      <c r="C188" s="10"/>
      <c r="D188" s="99"/>
      <c r="E188" s="43"/>
      <c r="F188"/>
      <c r="G188" s="43"/>
      <c r="I188" s="13"/>
      <c r="J188"/>
      <c r="K188"/>
      <c r="L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A189" s="37"/>
      <c r="B189" s="2"/>
      <c r="C189" s="13"/>
      <c r="D189" s="13"/>
      <c r="E189"/>
      <c r="F189"/>
      <c r="G189" s="43"/>
      <c r="I189" s="13"/>
      <c r="J189"/>
      <c r="K189"/>
      <c r="L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A190" s="13"/>
      <c r="B190" s="4"/>
      <c r="C190" s="10"/>
      <c r="D190" s="99"/>
      <c r="E190" s="43"/>
      <c r="F190"/>
      <c r="G190" s="43"/>
      <c r="I190" s="13"/>
      <c r="J190"/>
      <c r="K190"/>
      <c r="L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A191" s="13"/>
      <c r="B191" s="2"/>
      <c r="C191" s="13"/>
      <c r="D191" s="13"/>
      <c r="F191"/>
      <c r="G191" s="43"/>
      <c r="H191" s="32"/>
      <c r="I191" s="13"/>
      <c r="J191"/>
      <c r="K191"/>
      <c r="L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A192" s="13"/>
      <c r="B192" s="4"/>
      <c r="C192" s="10"/>
      <c r="D192" s="99"/>
      <c r="E192" s="43"/>
      <c r="F192"/>
      <c r="G192" s="43"/>
      <c r="H192" s="13"/>
      <c r="I192" s="13"/>
      <c r="J192"/>
      <c r="K192"/>
      <c r="L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A193" s="13"/>
      <c r="E193" s="43"/>
      <c r="F193"/>
      <c r="G193" s="43"/>
      <c r="H193" s="32"/>
      <c r="I193" s="13"/>
      <c r="J193"/>
      <c r="K193"/>
      <c r="L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13"/>
      <c r="B194" s="4"/>
      <c r="C194" s="10"/>
      <c r="D194" s="99"/>
      <c r="E194" s="43"/>
      <c r="F194"/>
      <c r="G194" s="43"/>
      <c r="H194" s="32"/>
      <c r="I194" s="13"/>
      <c r="J194"/>
      <c r="K194"/>
      <c r="L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A195" s="13"/>
      <c r="B195" s="100"/>
      <c r="C195" s="10"/>
      <c r="D195" s="99"/>
      <c r="E195" s="43"/>
      <c r="F195"/>
      <c r="G195" s="43"/>
      <c r="H195" s="32"/>
      <c r="I195" s="13"/>
      <c r="J195"/>
      <c r="K195"/>
      <c r="L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4"/>
      <c r="C196" s="10"/>
      <c r="D196" s="13"/>
      <c r="E196" s="43"/>
      <c r="F196"/>
      <c r="G196" s="43"/>
      <c r="H196" s="32"/>
      <c r="I196" s="13"/>
      <c r="J196"/>
      <c r="K196"/>
      <c r="L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A197" s="13"/>
      <c r="E197"/>
      <c r="F197"/>
      <c r="G197" s="43"/>
      <c r="H197" s="32"/>
      <c r="I197" s="13"/>
      <c r="J197"/>
      <c r="K197"/>
      <c r="L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13"/>
      <c r="B198" s="100"/>
      <c r="C198" s="10"/>
      <c r="D198" s="99"/>
      <c r="E198" s="43"/>
      <c r="F198"/>
      <c r="H198" s="32"/>
      <c r="I198" s="13"/>
      <c r="J198"/>
      <c r="K198"/>
      <c r="L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13"/>
      <c r="B199" s="2"/>
      <c r="C199" s="13"/>
      <c r="D199" s="13"/>
      <c r="F199"/>
      <c r="H199" s="32"/>
      <c r="I199" s="13"/>
      <c r="J199"/>
      <c r="K199"/>
      <c r="L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13"/>
      <c r="B200" s="27"/>
      <c r="C200" s="10"/>
      <c r="D200" s="99"/>
      <c r="E200" s="43"/>
      <c r="H200" s="32"/>
      <c r="I200" s="13"/>
      <c r="J200"/>
      <c r="K200"/>
      <c r="L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B201" s="27"/>
      <c r="H201" s="32"/>
      <c r="I201" s="13"/>
      <c r="J201"/>
      <c r="K201"/>
      <c r="L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13"/>
      <c r="B202" s="27"/>
      <c r="C202" s="10"/>
      <c r="D202" s="99"/>
      <c r="E202" s="43"/>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B203" s="27"/>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13"/>
      <c r="B204" s="27"/>
      <c r="C204" s="10"/>
      <c r="D204" s="99"/>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13"/>
      <c r="B206" s="4"/>
      <c r="C206" s="10"/>
      <c r="D206" s="99"/>
      <c r="E206" s="43"/>
      <c r="G206" s="43"/>
      <c r="H206" s="32"/>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B207" s="89"/>
      <c r="F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
      <c r="B208" s="100"/>
      <c r="C208" s="10"/>
      <c r="D208" s="99"/>
      <c r="E208" s="43"/>
      <c r="G208" s="43"/>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G209" s="43"/>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ht="12" customHeight="1">
      <c r="A210" s="37"/>
      <c r="B210" s="100"/>
      <c r="C210" s="10"/>
      <c r="D210" s="99"/>
      <c r="E210" s="43"/>
      <c r="G210" s="43"/>
      <c r="H210" s="32"/>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ht="12" customHeight="1">
      <c r="A211" s="37"/>
      <c r="G211" s="43"/>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7"/>
      <c r="B212" s="100"/>
      <c r="C212" s="10"/>
      <c r="D212" s="99"/>
      <c r="E212" s="43"/>
      <c r="G212" s="43"/>
      <c r="H212" s="32"/>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G213" s="4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B214" s="27"/>
      <c r="C214" s="10"/>
      <c r="D214" s="99"/>
      <c r="E214" s="43"/>
      <c r="G214" s="43"/>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G215" s="43"/>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B216" s="27"/>
      <c r="C216" s="10"/>
      <c r="D216" s="99"/>
      <c r="E216" s="43"/>
      <c r="G216" s="4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B217" s="27"/>
      <c r="G217" s="4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B218" s="27"/>
      <c r="C218" s="10"/>
      <c r="D218" s="99"/>
      <c r="E218" s="43"/>
      <c r="G218" s="4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B219" s="27"/>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B220" s="27"/>
      <c r="C220" s="10"/>
      <c r="D220" s="99"/>
      <c r="E220" s="43"/>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B221" s="27"/>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B222" s="100"/>
      <c r="C222" s="10"/>
      <c r="D222" s="99"/>
      <c r="E222" s="43"/>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B223" s="27"/>
      <c r="G223" s="43"/>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27"/>
      <c r="C224" s="10"/>
      <c r="D224" s="99"/>
      <c r="E224" s="43"/>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7"/>
      <c r="B225" s="27"/>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B226" s="10"/>
      <c r="C226" s="73"/>
      <c r="D226"/>
      <c r="E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G227" s="43"/>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B228" s="27"/>
      <c r="C228" s="10"/>
      <c r="D228" s="99"/>
      <c r="E228" s="43"/>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7"/>
      <c r="B229" s="27"/>
      <c r="G229" s="43"/>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7"/>
      <c r="B230" s="27"/>
      <c r="C230" s="10"/>
      <c r="D230" s="99"/>
      <c r="E230" s="43"/>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7"/>
      <c r="B231" s="27"/>
      <c r="C231" s="10"/>
      <c r="D231" s="99"/>
      <c r="G231" s="43"/>
      <c r="H231" s="32"/>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7"/>
      <c r="B232" s="10"/>
      <c r="C232" s="73"/>
      <c r="D232"/>
      <c r="E232" s="43"/>
      <c r="H232" s="32"/>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7"/>
      <c r="B233" s="10"/>
      <c r="C233" s="73"/>
      <c r="D233"/>
      <c r="H233" s="32"/>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7"/>
      <c r="B234" s="4"/>
      <c r="C234" s="10"/>
      <c r="D234" s="99"/>
      <c r="E234" s="43"/>
      <c r="H234" s="32"/>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7"/>
      <c r="E235" s="43"/>
      <c r="H235" s="32"/>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7"/>
      <c r="B236" s="10"/>
      <c r="C236" s="10"/>
      <c r="D236" s="99"/>
      <c r="E236" s="43"/>
      <c r="G236" s="43"/>
      <c r="H236" s="32"/>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7"/>
      <c r="E237" s="43"/>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0"/>
      <c r="C238" s="10"/>
      <c r="D238"/>
      <c r="H238" s="32"/>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130"/>
      <c r="B239" s="103"/>
      <c r="C239" s="130"/>
      <c r="D239" s="130"/>
      <c r="E239" s="130"/>
      <c r="H239" s="32"/>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A240" s="135"/>
      <c r="B240" s="103"/>
      <c r="C240" s="105"/>
      <c r="D240" s="141"/>
      <c r="E240" s="161"/>
      <c r="H240" s="32"/>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A241" s="135"/>
      <c r="B241" s="103"/>
      <c r="C241" s="105"/>
      <c r="D241" s="141"/>
      <c r="E241" s="130"/>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135"/>
      <c r="B242" s="103"/>
      <c r="C242" s="105"/>
      <c r="D242" s="141"/>
      <c r="E242" s="161"/>
      <c r="F242"/>
      <c r="H242" s="32"/>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A243" s="135"/>
      <c r="B243" s="103"/>
      <c r="C243" s="105"/>
      <c r="D243" s="141"/>
      <c r="E243" s="128"/>
      <c r="F243"/>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135"/>
      <c r="B244" s="178"/>
      <c r="C244" s="170"/>
      <c r="D244" s="171"/>
      <c r="E244" s="161"/>
      <c r="F244"/>
      <c r="H244" s="32"/>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135"/>
      <c r="B245" s="103"/>
      <c r="C245" s="105"/>
      <c r="D245" s="134"/>
      <c r="E245" s="128"/>
      <c r="F245"/>
      <c r="H245" s="32"/>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135"/>
      <c r="B246" s="103"/>
      <c r="C246" s="105"/>
      <c r="D246" s="134"/>
      <c r="E246" s="161"/>
      <c r="F246"/>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135"/>
      <c r="B247" s="103"/>
      <c r="C247" s="105"/>
      <c r="D247" s="134"/>
      <c r="E247" s="128"/>
      <c r="F247"/>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135"/>
      <c r="B248" s="127"/>
      <c r="C248" s="128"/>
      <c r="D248" s="134"/>
      <c r="E248" s="161"/>
      <c r="G248" s="43"/>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135"/>
      <c r="B249" s="127"/>
      <c r="C249" s="128"/>
      <c r="D249" s="134"/>
      <c r="E249" s="130"/>
      <c r="G249" s="43"/>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135"/>
      <c r="B250" s="129"/>
      <c r="C250" s="128"/>
      <c r="D250" s="134"/>
      <c r="E250" s="161"/>
      <c r="G250" s="43"/>
      <c r="H250" s="32"/>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106"/>
      <c r="B251" s="129"/>
      <c r="C251" s="128"/>
      <c r="D251" s="134"/>
      <c r="E251" s="130"/>
      <c r="G251" s="43"/>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106"/>
      <c r="B252" s="129"/>
      <c r="C252" s="128"/>
      <c r="D252" s="134"/>
      <c r="E252" s="161"/>
      <c r="G252" s="43"/>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130"/>
      <c r="B253" s="129"/>
      <c r="C253" s="128"/>
      <c r="D253" s="134"/>
      <c r="E253" s="130"/>
      <c r="G253" s="43"/>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ht="13">
      <c r="A254" s="162"/>
      <c r="B254" s="128"/>
      <c r="C254" s="128"/>
      <c r="D254" s="106"/>
      <c r="E254" s="161"/>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B255" s="129"/>
      <c r="C255" s="128"/>
      <c r="D255" s="134"/>
      <c r="E255" s="130"/>
      <c r="G255" s="4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4"/>
      <c r="B256" s="128"/>
      <c r="C256" s="128"/>
      <c r="D256" s="134"/>
      <c r="E256" s="161"/>
      <c r="G256" s="43"/>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4"/>
      <c r="B257" s="129"/>
      <c r="C257" s="105"/>
      <c r="D257" s="134"/>
      <c r="E257" s="130"/>
      <c r="G257" s="43"/>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4"/>
      <c r="B258" s="129"/>
      <c r="C258" s="128"/>
      <c r="D258" s="106"/>
      <c r="E258" s="161"/>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4"/>
      <c r="B259" s="127"/>
      <c r="C259" s="105"/>
      <c r="D259" s="134"/>
      <c r="E259" s="130"/>
      <c r="G259" s="43"/>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4"/>
      <c r="B260" s="129"/>
      <c r="C260" s="128"/>
      <c r="D260" s="106"/>
      <c r="E260" s="161"/>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4"/>
      <c r="B261" s="127"/>
      <c r="C261" s="105"/>
      <c r="D261" s="134"/>
      <c r="E261" s="130"/>
      <c r="G261" s="43"/>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4"/>
      <c r="B262" s="127"/>
      <c r="C262" s="128"/>
      <c r="D262" s="134"/>
      <c r="E262" s="161"/>
      <c r="G262" s="43"/>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4"/>
      <c r="B263" s="127"/>
      <c r="C263" s="105"/>
      <c r="D263" s="134"/>
      <c r="E263" s="130"/>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4"/>
      <c r="B264" s="129"/>
      <c r="C264" s="128"/>
      <c r="D264" s="134"/>
      <c r="E264" s="130"/>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ht="13">
      <c r="A265" s="46"/>
      <c r="B265" s="129"/>
      <c r="C265" s="105"/>
      <c r="D265" s="134"/>
      <c r="E265" s="130"/>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ht="13">
      <c r="A266" s="46"/>
      <c r="B266" s="128"/>
      <c r="C266" s="128"/>
      <c r="D266" s="134"/>
      <c r="E266" s="161"/>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ht="13">
      <c r="A267" s="46"/>
      <c r="B267" s="129"/>
      <c r="C267" s="105"/>
      <c r="D267" s="134"/>
      <c r="E267" s="130"/>
      <c r="G267" s="43"/>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ht="13">
      <c r="A268" s="46"/>
      <c r="B268" s="105"/>
      <c r="C268" s="105"/>
      <c r="D268" s="128"/>
      <c r="E268" s="161"/>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ht="13">
      <c r="A269" s="46"/>
      <c r="B269" s="130"/>
      <c r="C269" s="130"/>
      <c r="D269" s="130"/>
      <c r="E269" s="130"/>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34"/>
      <c r="B270" s="182"/>
      <c r="C270" s="129"/>
      <c r="D270" s="183"/>
      <c r="E270" s="130"/>
      <c r="G270" s="227"/>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H272" s="13"/>
      <c r="I272" s="13"/>
      <c r="J272"/>
      <c r="K272"/>
      <c r="L272"/>
      <c r="M272"/>
      <c r="N272" s="100"/>
      <c r="O272" s="10"/>
      <c r="P272" s="99"/>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s="34"/>
      <c r="B273" s="35"/>
      <c r="C273" s="13"/>
      <c r="D273" s="31"/>
      <c r="E273" s="40"/>
      <c r="F273" s="32"/>
      <c r="H273" s="13"/>
      <c r="I273" s="13"/>
      <c r="J273"/>
      <c r="K273"/>
      <c r="L273"/>
      <c r="M273"/>
      <c r="N273" s="27"/>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H274" s="13"/>
      <c r="I274" s="13"/>
      <c r="J274"/>
      <c r="K274"/>
      <c r="L274"/>
      <c r="M274"/>
      <c r="N274" s="27"/>
      <c r="O274" s="10"/>
      <c r="P274" s="99"/>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H275" s="13"/>
      <c r="I275" s="13"/>
      <c r="J275"/>
      <c r="K275"/>
      <c r="L275"/>
      <c r="M275"/>
      <c r="N275" s="27"/>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H276" s="13"/>
      <c r="I276" s="13"/>
      <c r="J276"/>
      <c r="K276"/>
      <c r="L276"/>
      <c r="M276"/>
      <c r="N276" s="27"/>
      <c r="O276" s="10"/>
      <c r="P276" s="99"/>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c r="N277" s="27"/>
      <c r="O277" s="33"/>
      <c r="P277" s="33"/>
    </row>
    <row r="278" spans="1:256">
      <c r="N278" s="27"/>
      <c r="O278" s="10"/>
      <c r="P278" s="99"/>
    </row>
    <row r="279" spans="1:256">
      <c r="N279" s="27"/>
      <c r="O279" s="33"/>
      <c r="P279" s="33"/>
    </row>
    <row r="280" spans="1:256">
      <c r="N280" s="27"/>
      <c r="O280" s="10"/>
      <c r="P280" s="99"/>
    </row>
    <row r="281" spans="1:256">
      <c r="N281" s="27"/>
      <c r="O281" s="33"/>
      <c r="P281" s="33"/>
    </row>
    <row r="282" spans="1:256">
      <c r="B282" s="136"/>
      <c r="C282" s="139"/>
      <c r="D282" s="106"/>
      <c r="E282" s="161"/>
      <c r="N282" s="100"/>
      <c r="O282" s="10"/>
      <c r="P282" s="99"/>
    </row>
    <row r="283" spans="1:256">
      <c r="B283" s="136"/>
      <c r="C283" s="105"/>
      <c r="D283" s="106"/>
      <c r="E283" s="128"/>
      <c r="N283" s="27"/>
      <c r="O283" s="33"/>
      <c r="P283" s="33"/>
    </row>
    <row r="284" spans="1:256">
      <c r="B284" s="136"/>
      <c r="C284" s="139"/>
      <c r="D284" s="106"/>
      <c r="E284" s="161"/>
      <c r="N284" s="27"/>
      <c r="O284" s="10"/>
      <c r="P284" s="99"/>
    </row>
    <row r="285" spans="1:256">
      <c r="B285" s="136"/>
      <c r="C285" s="105"/>
      <c r="D285" s="106"/>
      <c r="E285" s="128"/>
      <c r="N285" s="33"/>
      <c r="O285" s="33"/>
      <c r="P285" s="33"/>
    </row>
    <row r="286" spans="1:256">
      <c r="B286" s="136"/>
      <c r="C286" s="139"/>
      <c r="D286" s="106"/>
      <c r="E286" s="161"/>
      <c r="N286" s="27"/>
      <c r="O286" s="10"/>
      <c r="P286" s="99"/>
    </row>
    <row r="287" spans="1:256">
      <c r="B287" s="136"/>
      <c r="C287" s="105"/>
      <c r="D287" s="106"/>
      <c r="E287" s="128"/>
      <c r="N287" s="33"/>
      <c r="O287" s="33"/>
      <c r="P287" s="33"/>
    </row>
    <row r="288" spans="1:256">
      <c r="B288" s="136"/>
      <c r="C288" s="139"/>
      <c r="D288" s="106"/>
      <c r="E288" s="161"/>
      <c r="N288" s="10"/>
      <c r="O288" s="10"/>
      <c r="P288" s="99"/>
    </row>
    <row r="289" spans="2:16">
      <c r="B289" s="104"/>
      <c r="C289" s="106"/>
      <c r="D289" s="106"/>
      <c r="E289" s="128"/>
      <c r="N289" s="33"/>
      <c r="O289" s="33"/>
      <c r="P289" s="33"/>
    </row>
    <row r="290" spans="2:16" ht="15.5">
      <c r="B290" s="136"/>
      <c r="C290" s="139"/>
      <c r="D290" s="106"/>
      <c r="E290" s="161"/>
      <c r="N290" s="96"/>
      <c r="O290" s="10"/>
      <c r="P290" s="99"/>
    </row>
    <row r="291" spans="2:16">
      <c r="B291" s="136"/>
      <c r="C291" s="105"/>
      <c r="D291" s="106"/>
      <c r="E291" s="128"/>
    </row>
    <row r="292" spans="2:16">
      <c r="B292" s="136"/>
      <c r="C292" s="139"/>
      <c r="D292" s="106"/>
      <c r="E292" s="161"/>
    </row>
    <row r="293" spans="2:16">
      <c r="B293" s="136"/>
      <c r="C293" s="139"/>
      <c r="D293" s="106"/>
      <c r="E293" s="128"/>
    </row>
    <row r="294" spans="2:16">
      <c r="B294" s="136"/>
      <c r="C294" s="139"/>
      <c r="D294" s="106"/>
      <c r="E294" s="161"/>
    </row>
    <row r="295" spans="2:16">
      <c r="B295" s="136"/>
      <c r="C295" s="139"/>
      <c r="D295" s="106"/>
      <c r="E295" s="128"/>
    </row>
    <row r="296" spans="2:16">
      <c r="B296" s="136"/>
      <c r="C296" s="139"/>
      <c r="D296" s="106"/>
      <c r="E296" s="161"/>
    </row>
    <row r="297" spans="2:16">
      <c r="B297" s="136"/>
      <c r="C297" s="139"/>
      <c r="D297" s="106"/>
      <c r="E297" s="128"/>
    </row>
    <row r="298" spans="2:16">
      <c r="B298" s="104"/>
      <c r="C298" s="139"/>
      <c r="D298" s="106"/>
      <c r="E298" s="161"/>
    </row>
    <row r="299" spans="2:16">
      <c r="B299" s="104"/>
      <c r="C299" s="139"/>
      <c r="D299" s="106"/>
      <c r="E299" s="128"/>
    </row>
    <row r="300" spans="2:16">
      <c r="B300" s="104"/>
      <c r="C300" s="139"/>
      <c r="D300" s="106"/>
      <c r="E300" s="161"/>
    </row>
    <row r="301" spans="2:16">
      <c r="B301" s="104"/>
      <c r="C301" s="139"/>
      <c r="D301" s="106"/>
      <c r="E301" s="128"/>
    </row>
    <row r="302" spans="2:16">
      <c r="B302" s="136"/>
      <c r="C302" s="139"/>
      <c r="D302" s="106"/>
      <c r="E302" s="161"/>
    </row>
    <row r="303" spans="2:16">
      <c r="B303" s="104"/>
      <c r="C303" s="139"/>
      <c r="D303" s="106"/>
      <c r="E303" s="128"/>
    </row>
    <row r="304" spans="2:16">
      <c r="B304" s="136"/>
      <c r="C304" s="105"/>
      <c r="D304" s="106"/>
      <c r="E304" s="161"/>
    </row>
    <row r="305" spans="1:8">
      <c r="B305" s="104"/>
      <c r="C305" s="106"/>
      <c r="D305" s="106"/>
      <c r="E305" s="128"/>
    </row>
    <row r="306" spans="1:8">
      <c r="B306" s="136"/>
      <c r="C306" s="139"/>
      <c r="D306" s="106"/>
      <c r="E306" s="161"/>
    </row>
    <row r="307" spans="1:8">
      <c r="B307" s="136"/>
      <c r="C307" s="105"/>
      <c r="D307" s="106"/>
      <c r="E307" s="128"/>
    </row>
    <row r="308" spans="1:8">
      <c r="B308" s="136"/>
      <c r="C308" s="139"/>
      <c r="D308" s="106"/>
      <c r="E308" s="161"/>
    </row>
    <row r="309" spans="1:8">
      <c r="B309" s="104"/>
      <c r="C309" s="106"/>
      <c r="D309" s="106"/>
      <c r="E309" s="128"/>
    </row>
    <row r="310" spans="1:8">
      <c r="B310" s="136"/>
      <c r="C310" s="139"/>
      <c r="D310" s="106"/>
      <c r="E310" s="161"/>
    </row>
    <row r="311" spans="1:8">
      <c r="B311" s="136"/>
      <c r="C311" s="105"/>
      <c r="D311" s="106"/>
      <c r="E311" s="128"/>
    </row>
    <row r="312" spans="1:8">
      <c r="B312" s="136"/>
      <c r="C312" s="139"/>
      <c r="D312" s="106"/>
      <c r="E312" s="161"/>
    </row>
    <row r="315" spans="1:8" ht="13">
      <c r="A315" s="46"/>
      <c r="B315" s="57"/>
      <c r="C315" s="72"/>
      <c r="D315" s="55"/>
      <c r="E315" s="33"/>
      <c r="F315" s="32"/>
    </row>
    <row r="316" spans="1:8" ht="13">
      <c r="A316" s="46"/>
      <c r="B316" s="136"/>
      <c r="C316" s="139"/>
      <c r="D316" s="106"/>
      <c r="E316" s="161"/>
      <c r="F316" s="32"/>
    </row>
    <row r="317" spans="1:8" ht="13">
      <c r="A317" s="46"/>
      <c r="B317" s="136"/>
      <c r="C317" s="105"/>
      <c r="D317" s="106"/>
      <c r="E317" s="128"/>
      <c r="F317" s="32"/>
    </row>
    <row r="318" spans="1:8" ht="13">
      <c r="A318" s="46"/>
      <c r="B318" s="136"/>
      <c r="C318" s="139"/>
      <c r="D318" s="106"/>
      <c r="E318" s="161"/>
      <c r="F318" s="32"/>
      <c r="H318" s="33"/>
    </row>
    <row r="319" spans="1:8" ht="13">
      <c r="A319" s="46"/>
      <c r="B319" s="136"/>
      <c r="C319" s="139"/>
      <c r="D319" s="106"/>
      <c r="E319" s="128"/>
      <c r="F319" s="32"/>
      <c r="H319" s="33"/>
    </row>
    <row r="320" spans="1:8">
      <c r="A320" s="34"/>
      <c r="B320" s="136"/>
      <c r="C320" s="139"/>
      <c r="D320" s="106"/>
      <c r="E320" s="161"/>
      <c r="F320" s="32"/>
      <c r="H320" s="33"/>
    </row>
    <row r="321" spans="1:8">
      <c r="A321" s="34"/>
      <c r="B321" s="136"/>
      <c r="C321" s="139"/>
      <c r="D321" s="106"/>
      <c r="E321" s="128"/>
      <c r="F321" s="32"/>
      <c r="H321" s="33"/>
    </row>
    <row r="322" spans="1:8">
      <c r="A322" s="34"/>
      <c r="B322" s="136"/>
      <c r="C322" s="139"/>
      <c r="D322" s="106"/>
      <c r="E322" s="161"/>
      <c r="F322" s="32"/>
      <c r="H322" s="33"/>
    </row>
    <row r="323" spans="1:8">
      <c r="A323" s="34"/>
      <c r="B323" s="111"/>
      <c r="C323" s="73"/>
      <c r="D323" s="79"/>
      <c r="E323" s="43"/>
      <c r="F323" s="32"/>
      <c r="H323" s="33"/>
    </row>
    <row r="324" spans="1:8">
      <c r="A324" s="34"/>
      <c r="B324" s="111"/>
      <c r="C324" s="73"/>
      <c r="D324" s="79"/>
      <c r="E324" s="33"/>
      <c r="F324" s="32"/>
      <c r="H324" s="33"/>
    </row>
    <row r="325" spans="1:8">
      <c r="B325" s="34"/>
      <c r="C325" s="136"/>
      <c r="D325" s="139"/>
      <c r="E325" s="159"/>
      <c r="F325" s="161"/>
      <c r="G325" s="32"/>
      <c r="H325" s="33"/>
    </row>
    <row r="326" spans="1:8">
      <c r="B326" s="34"/>
      <c r="C326" s="111"/>
      <c r="D326" s="73"/>
      <c r="E326" s="33"/>
      <c r="F326" s="43"/>
      <c r="G326" s="32"/>
      <c r="H326" s="33"/>
    </row>
    <row r="327" spans="1:8">
      <c r="B327" s="34"/>
      <c r="C327" s="111"/>
      <c r="D327" s="73"/>
      <c r="E327" s="33"/>
      <c r="F327" s="33"/>
      <c r="G327" s="32"/>
      <c r="H327" s="33"/>
    </row>
    <row r="339" spans="2:8" ht="13">
      <c r="B339" s="46"/>
      <c r="C339" s="57"/>
      <c r="D339" s="72"/>
      <c r="E339" s="13"/>
      <c r="F339" s="33"/>
      <c r="G339" s="32"/>
      <c r="H339" s="33"/>
    </row>
    <row r="340" spans="2:8" ht="13">
      <c r="B340" s="46"/>
      <c r="C340" s="136"/>
      <c r="D340" s="139"/>
      <c r="E340" s="159"/>
      <c r="F340" s="161"/>
      <c r="G340" s="32"/>
      <c r="H340" s="33"/>
    </row>
    <row r="341" spans="2:8" ht="13">
      <c r="B341" s="46"/>
      <c r="C341" s="136"/>
      <c r="D341" s="105"/>
      <c r="E341" s="106"/>
      <c r="F341" s="128"/>
      <c r="G341" s="32"/>
      <c r="H341" s="33"/>
    </row>
    <row r="342" spans="2:8" ht="13">
      <c r="B342" s="46"/>
      <c r="C342" s="136"/>
      <c r="D342" s="139"/>
      <c r="E342" s="159"/>
      <c r="F342" s="161"/>
      <c r="G342" s="32"/>
      <c r="H342" s="33"/>
    </row>
    <row r="343" spans="2:8" ht="13">
      <c r="B343" s="46"/>
      <c r="C343" s="136"/>
      <c r="D343" s="139"/>
      <c r="E343" s="159"/>
      <c r="F343" s="128"/>
      <c r="G343" s="32"/>
      <c r="H343" s="33"/>
    </row>
    <row r="344" spans="2:8">
      <c r="B344" s="34"/>
      <c r="C344" s="136"/>
      <c r="D344" s="139"/>
      <c r="E344" s="159"/>
      <c r="F344" s="161"/>
      <c r="G344" s="32"/>
      <c r="H344" s="33"/>
    </row>
    <row r="345" spans="2:8">
      <c r="B345" s="34"/>
      <c r="C345" s="136"/>
      <c r="D345" s="139"/>
      <c r="E345" s="159"/>
      <c r="F345" s="128"/>
      <c r="G345" s="32"/>
      <c r="H345" s="33"/>
    </row>
    <row r="346" spans="2:8">
      <c r="B346" s="34"/>
      <c r="C346" s="136"/>
      <c r="D346" s="139"/>
      <c r="E346" s="159"/>
      <c r="F346" s="161"/>
      <c r="G346" s="32"/>
      <c r="H346" s="33"/>
    </row>
    <row r="347" spans="2:8">
      <c r="B347" s="34"/>
      <c r="C347" s="111"/>
      <c r="D347" s="73"/>
      <c r="E347" s="33"/>
      <c r="F347" s="43"/>
      <c r="G347" s="32"/>
      <c r="H347" s="33"/>
    </row>
    <row r="348" spans="2:8">
      <c r="B348" s="34"/>
      <c r="C348" s="111"/>
      <c r="D348" s="73"/>
      <c r="E348" s="33"/>
      <c r="F348" s="33"/>
      <c r="G348" s="32"/>
      <c r="H348" s="33"/>
    </row>
  </sheetData>
  <sheetProtection algorithmName="SHA-512" hashValue="DylFJ7r7tRe1ZVOnxaJen49xjKZ9uBT6IXVzHWZQbRRXdHFBPraSXZGUJOwdSjrzPt2yIRohKudcTImgXcvSVw==" saltValue="unyFhwXq0BiQMsf08yR2AQ==" spinCount="100000" sheet="1" objects="1" scenarios="1"/>
  <protectedRanges>
    <protectedRange sqref="E1:E1048576" name="Obseg1"/>
  </protectedRanges>
  <mergeCells count="8">
    <mergeCell ref="AF6:AG6"/>
    <mergeCell ref="AF7:AG7"/>
    <mergeCell ref="AI6:AJ6"/>
    <mergeCell ref="S7:T7"/>
    <mergeCell ref="W7:X7"/>
    <mergeCell ref="Z7:AA7"/>
    <mergeCell ref="AC7:AD7"/>
    <mergeCell ref="AC6:AD6"/>
  </mergeCell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C1D40-1A2F-4C20-81C6-6745056E82BC}">
  <sheetPr>
    <tabColor rgb="FF7030A0"/>
  </sheetPr>
  <dimension ref="A1:IV318"/>
  <sheetViews>
    <sheetView showZeros="0" view="pageLayout" topLeftCell="A27" zoomScale="69" zoomScaleNormal="100" zoomScaleSheetLayoutView="100" zoomScalePageLayoutView="69" workbookViewId="0">
      <selection activeCell="E40" sqref="E9:E40"/>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 min="12" max="12" width="10.453125" customWidth="1"/>
    <col min="13" max="13" width="32.54296875" customWidth="1"/>
  </cols>
  <sheetData>
    <row r="1" spans="1:14" s="2" customFormat="1" ht="13">
      <c r="A1" s="142"/>
      <c r="B1" s="103"/>
      <c r="C1" s="143"/>
      <c r="D1" s="144"/>
      <c r="E1" s="145"/>
      <c r="F1" s="6"/>
      <c r="G1" s="202"/>
      <c r="H1" s="203"/>
      <c r="I1" s="204"/>
    </row>
    <row r="2" spans="1:14" s="2" customFormat="1" ht="13">
      <c r="A2" s="142"/>
      <c r="B2" s="103"/>
      <c r="C2" s="143"/>
      <c r="D2" s="144"/>
      <c r="E2" s="145"/>
      <c r="F2" s="6"/>
      <c r="G2" s="202"/>
      <c r="H2" s="203"/>
      <c r="I2" s="204"/>
    </row>
    <row r="3" spans="1:14" s="2" customFormat="1" ht="13">
      <c r="A3" s="146"/>
      <c r="B3" s="147"/>
      <c r="C3" s="148"/>
      <c r="D3" s="149"/>
      <c r="E3" s="150"/>
      <c r="F3" s="6"/>
      <c r="G3" s="202"/>
      <c r="H3" s="203"/>
      <c r="I3" s="204"/>
    </row>
    <row r="4" spans="1:14" s="2" customFormat="1" ht="13">
      <c r="A4" s="151" t="s">
        <v>0</v>
      </c>
      <c r="B4" s="104"/>
      <c r="C4" s="152"/>
      <c r="D4" s="153"/>
      <c r="E4" s="104"/>
      <c r="F4" s="191"/>
      <c r="G4" s="202"/>
      <c r="H4" s="203"/>
      <c r="I4" s="204"/>
    </row>
    <row r="5" spans="1:14" s="2" customFormat="1" ht="13">
      <c r="A5" s="251" t="s">
        <v>7</v>
      </c>
      <c r="B5" s="253" t="s">
        <v>8</v>
      </c>
      <c r="C5" s="251" t="s">
        <v>9</v>
      </c>
      <c r="D5" s="252" t="s">
        <v>10</v>
      </c>
      <c r="E5" s="250" t="s">
        <v>191</v>
      </c>
      <c r="F5" s="205" t="s">
        <v>190</v>
      </c>
      <c r="G5" s="205"/>
      <c r="H5" s="205"/>
      <c r="I5" s="204"/>
    </row>
    <row r="6" spans="1:14">
      <c r="A6" s="138"/>
      <c r="B6" s="104"/>
      <c r="C6" s="105"/>
      <c r="D6" s="106"/>
      <c r="E6" s="128"/>
      <c r="N6" s="56"/>
    </row>
    <row r="7" spans="1:14" ht="26">
      <c r="A7" s="132" t="s">
        <v>58</v>
      </c>
      <c r="B7" s="133" t="s">
        <v>71</v>
      </c>
      <c r="C7" s="105"/>
      <c r="D7" s="134"/>
      <c r="E7" s="158"/>
      <c r="F7" s="32"/>
    </row>
    <row r="8" spans="1:14" ht="13">
      <c r="A8" s="140" t="s">
        <v>61</v>
      </c>
      <c r="B8" s="95" t="s">
        <v>72</v>
      </c>
      <c r="C8" s="167"/>
      <c r="D8" s="168"/>
      <c r="E8" s="261"/>
      <c r="F8" s="316">
        <f>E8*D8</f>
        <v>0</v>
      </c>
      <c r="G8" s="158"/>
      <c r="H8" s="223"/>
    </row>
    <row r="9" spans="1:14" ht="50">
      <c r="A9" s="135">
        <v>1</v>
      </c>
      <c r="B9" s="136" t="s">
        <v>116</v>
      </c>
      <c r="C9" s="139" t="s">
        <v>17</v>
      </c>
      <c r="D9" s="106">
        <v>30</v>
      </c>
      <c r="E9" s="160"/>
      <c r="F9" s="316">
        <f>E9*D9</f>
        <v>0</v>
      </c>
      <c r="G9" s="161"/>
      <c r="H9" s="208"/>
      <c r="I9" s="213"/>
      <c r="J9" s="13"/>
    </row>
    <row r="10" spans="1:14" ht="13">
      <c r="A10" s="135"/>
      <c r="B10" s="136"/>
      <c r="C10" s="105"/>
      <c r="D10" s="106"/>
      <c r="E10" s="128"/>
      <c r="F10" s="316">
        <f t="shared" ref="F10:F37" si="0">E10*D10</f>
        <v>0</v>
      </c>
      <c r="G10" s="128"/>
      <c r="H10" s="208"/>
      <c r="I10" s="213"/>
    </row>
    <row r="11" spans="1:14" ht="25">
      <c r="A11" s="135">
        <v>2</v>
      </c>
      <c r="B11" s="136" t="s">
        <v>117</v>
      </c>
      <c r="C11" s="139" t="s">
        <v>17</v>
      </c>
      <c r="D11" s="106">
        <v>30</v>
      </c>
      <c r="E11" s="160"/>
      <c r="F11" s="316">
        <f t="shared" si="0"/>
        <v>0</v>
      </c>
      <c r="G11" s="211"/>
      <c r="H11" s="208"/>
      <c r="I11" s="213"/>
    </row>
    <row r="12" spans="1:14" ht="13">
      <c r="A12" s="135"/>
      <c r="B12" s="136"/>
      <c r="C12" s="105"/>
      <c r="D12" s="106"/>
      <c r="E12" s="128"/>
      <c r="F12" s="316">
        <f t="shared" si="0"/>
        <v>0</v>
      </c>
      <c r="G12" s="128"/>
      <c r="H12" s="208"/>
      <c r="I12" s="213"/>
    </row>
    <row r="13" spans="1:14" ht="25">
      <c r="A13" s="135">
        <v>3</v>
      </c>
      <c r="B13" s="136" t="s">
        <v>133</v>
      </c>
      <c r="C13" s="139" t="s">
        <v>17</v>
      </c>
      <c r="D13" s="106">
        <v>10</v>
      </c>
      <c r="E13" s="160"/>
      <c r="F13" s="316">
        <f t="shared" si="0"/>
        <v>0</v>
      </c>
      <c r="G13" s="161"/>
      <c r="H13" s="208"/>
      <c r="I13" s="213"/>
      <c r="J13" s="173"/>
      <c r="K13" s="172"/>
      <c r="L13" s="172"/>
    </row>
    <row r="14" spans="1:14" ht="13">
      <c r="A14" s="137"/>
      <c r="B14" s="136"/>
      <c r="C14" s="105"/>
      <c r="D14" s="106"/>
      <c r="E14" s="128"/>
      <c r="F14" s="316">
        <f t="shared" si="0"/>
        <v>0</v>
      </c>
      <c r="G14" s="128"/>
      <c r="H14" s="208"/>
      <c r="I14" s="213"/>
    </row>
    <row r="15" spans="1:14" ht="12.65" customHeight="1">
      <c r="A15" s="135">
        <v>4</v>
      </c>
      <c r="B15" s="136" t="s">
        <v>77</v>
      </c>
      <c r="C15" s="139" t="s">
        <v>16</v>
      </c>
      <c r="D15" s="181">
        <v>20</v>
      </c>
      <c r="E15" s="160"/>
      <c r="F15" s="316">
        <f t="shared" si="0"/>
        <v>0</v>
      </c>
      <c r="G15" s="161"/>
      <c r="H15" s="208"/>
      <c r="I15" s="217"/>
      <c r="J15" s="173"/>
      <c r="K15" s="172"/>
      <c r="L15" s="172"/>
      <c r="M15" s="172"/>
    </row>
    <row r="16" spans="1:14" ht="12.65" customHeight="1">
      <c r="A16" s="135"/>
      <c r="B16" s="136"/>
      <c r="C16" s="105"/>
      <c r="D16" s="106"/>
      <c r="E16" s="128"/>
      <c r="F16" s="316">
        <f t="shared" si="0"/>
        <v>0</v>
      </c>
      <c r="G16" s="128"/>
      <c r="H16" s="208"/>
      <c r="I16" s="217"/>
      <c r="J16" s="173"/>
      <c r="K16" s="172"/>
      <c r="L16" s="172"/>
      <c r="M16" s="172"/>
    </row>
    <row r="17" spans="1:14" ht="15.65" customHeight="1">
      <c r="A17" s="135">
        <v>5</v>
      </c>
      <c r="B17" s="136" t="s">
        <v>118</v>
      </c>
      <c r="C17" s="139" t="s">
        <v>16</v>
      </c>
      <c r="D17" s="181">
        <v>50</v>
      </c>
      <c r="E17" s="160"/>
      <c r="F17" s="316">
        <f t="shared" si="0"/>
        <v>0</v>
      </c>
      <c r="G17" s="211"/>
      <c r="H17" s="208"/>
      <c r="I17" s="217"/>
      <c r="J17" s="33"/>
    </row>
    <row r="18" spans="1:14" ht="15.65" customHeight="1">
      <c r="A18" s="135"/>
      <c r="B18" s="136"/>
      <c r="C18" s="139"/>
      <c r="D18" s="181"/>
      <c r="E18" s="161"/>
      <c r="F18" s="316">
        <f t="shared" si="0"/>
        <v>0</v>
      </c>
      <c r="G18" s="161"/>
      <c r="H18" s="208"/>
      <c r="I18" s="217"/>
      <c r="J18" s="173"/>
      <c r="K18" s="172"/>
      <c r="M18" s="172"/>
    </row>
    <row r="19" spans="1:14" ht="15.65" customHeight="1">
      <c r="A19" s="135">
        <v>6</v>
      </c>
      <c r="B19" s="136" t="s">
        <v>175</v>
      </c>
      <c r="C19" s="139" t="s">
        <v>16</v>
      </c>
      <c r="D19" s="181">
        <v>10</v>
      </c>
      <c r="E19" s="160"/>
      <c r="F19" s="316">
        <f t="shared" si="0"/>
        <v>0</v>
      </c>
      <c r="G19" s="161"/>
      <c r="H19" s="208"/>
      <c r="I19" s="217"/>
      <c r="J19" s="173"/>
      <c r="K19" s="172"/>
      <c r="M19" s="172"/>
    </row>
    <row r="20" spans="1:14" ht="15.65" customHeight="1">
      <c r="A20" s="135"/>
      <c r="B20" s="136"/>
      <c r="C20" s="139"/>
      <c r="D20" s="181"/>
      <c r="E20" s="161"/>
      <c r="F20" s="316">
        <f t="shared" si="0"/>
        <v>0</v>
      </c>
      <c r="G20" s="161"/>
      <c r="H20" s="208"/>
      <c r="I20" s="217"/>
      <c r="J20" s="173"/>
      <c r="K20" s="172"/>
      <c r="M20" s="172"/>
    </row>
    <row r="21" spans="1:14" ht="15.65" customHeight="1">
      <c r="A21" s="135">
        <v>7</v>
      </c>
      <c r="B21" s="136" t="s">
        <v>86</v>
      </c>
      <c r="C21" s="139" t="s">
        <v>16</v>
      </c>
      <c r="D21" s="181">
        <v>30</v>
      </c>
      <c r="E21" s="160"/>
      <c r="F21" s="316">
        <f t="shared" si="0"/>
        <v>0</v>
      </c>
      <c r="G21" s="161"/>
      <c r="H21" s="208"/>
      <c r="I21" s="217"/>
      <c r="J21" s="173"/>
      <c r="K21" s="172"/>
      <c r="M21" s="172"/>
    </row>
    <row r="22" spans="1:14" ht="15.65" customHeight="1">
      <c r="A22" s="135"/>
      <c r="B22" s="136"/>
      <c r="C22" s="139"/>
      <c r="D22" s="181"/>
      <c r="E22" s="161"/>
      <c r="F22" s="316">
        <f t="shared" si="0"/>
        <v>0</v>
      </c>
      <c r="G22" s="161"/>
      <c r="H22" s="208"/>
      <c r="I22" s="217"/>
      <c r="J22" s="173"/>
      <c r="K22" s="172"/>
      <c r="M22" s="172"/>
    </row>
    <row r="23" spans="1:14" ht="15.65" customHeight="1">
      <c r="A23" s="135">
        <v>8</v>
      </c>
      <c r="B23" s="136" t="s">
        <v>87</v>
      </c>
      <c r="C23" s="139" t="s">
        <v>16</v>
      </c>
      <c r="D23" s="181">
        <v>30</v>
      </c>
      <c r="E23" s="160"/>
      <c r="F23" s="316">
        <f t="shared" si="0"/>
        <v>0</v>
      </c>
      <c r="G23" s="161"/>
      <c r="H23" s="208"/>
      <c r="I23" s="217"/>
      <c r="J23" s="173"/>
      <c r="K23" s="172"/>
      <c r="M23" s="172"/>
    </row>
    <row r="24" spans="1:14" ht="15.65" customHeight="1">
      <c r="A24" s="135"/>
      <c r="B24" s="136"/>
      <c r="C24" s="139"/>
      <c r="D24" s="181"/>
      <c r="E24" s="161"/>
      <c r="F24" s="316">
        <f t="shared" si="0"/>
        <v>0</v>
      </c>
      <c r="G24" s="161"/>
      <c r="H24" s="208"/>
      <c r="I24" s="217"/>
      <c r="J24" s="173"/>
      <c r="K24" s="172"/>
      <c r="M24" s="172"/>
    </row>
    <row r="25" spans="1:14" ht="15.65" customHeight="1">
      <c r="A25" s="135">
        <v>9</v>
      </c>
      <c r="B25" s="136" t="s">
        <v>88</v>
      </c>
      <c r="C25" s="139" t="s">
        <v>16</v>
      </c>
      <c r="D25" s="181">
        <v>30</v>
      </c>
      <c r="E25" s="160"/>
      <c r="F25" s="316">
        <f t="shared" si="0"/>
        <v>0</v>
      </c>
      <c r="G25" s="161"/>
      <c r="H25" s="208"/>
      <c r="I25" s="217"/>
      <c r="J25" s="173"/>
      <c r="K25" s="172"/>
      <c r="M25" s="172"/>
    </row>
    <row r="26" spans="1:14" ht="15.65" customHeight="1">
      <c r="A26" s="135"/>
      <c r="B26" s="136"/>
      <c r="C26" s="139"/>
      <c r="D26" s="181"/>
      <c r="E26" s="161"/>
      <c r="F26" s="316">
        <f t="shared" si="0"/>
        <v>0</v>
      </c>
      <c r="G26" s="161"/>
      <c r="H26" s="208"/>
      <c r="I26" s="217"/>
      <c r="J26" s="173"/>
      <c r="K26" s="172"/>
      <c r="M26" s="172"/>
    </row>
    <row r="27" spans="1:14" ht="15.65" customHeight="1">
      <c r="A27" s="135">
        <v>10</v>
      </c>
      <c r="B27" s="136" t="s">
        <v>89</v>
      </c>
      <c r="C27" s="139" t="s">
        <v>16</v>
      </c>
      <c r="D27" s="181">
        <v>30</v>
      </c>
      <c r="E27" s="160"/>
      <c r="F27" s="316">
        <f t="shared" si="0"/>
        <v>0</v>
      </c>
      <c r="G27" s="161"/>
      <c r="H27" s="208"/>
      <c r="I27" s="217"/>
      <c r="J27" s="173"/>
      <c r="K27" s="172"/>
      <c r="M27" s="172"/>
    </row>
    <row r="28" spans="1:14" ht="15.65" customHeight="1">
      <c r="A28" s="135"/>
      <c r="B28" s="136"/>
      <c r="C28" s="139"/>
      <c r="D28" s="181"/>
      <c r="E28" s="161"/>
      <c r="F28" s="316">
        <f t="shared" si="0"/>
        <v>0</v>
      </c>
      <c r="G28" s="161"/>
      <c r="H28" s="208"/>
      <c r="I28" s="217"/>
      <c r="J28" s="173"/>
      <c r="K28" s="172"/>
      <c r="M28" s="172"/>
    </row>
    <row r="29" spans="1:14" ht="15.65" customHeight="1">
      <c r="A29" s="135">
        <v>11</v>
      </c>
      <c r="B29" t="s">
        <v>105</v>
      </c>
      <c r="C29" s="10" t="s">
        <v>16</v>
      </c>
      <c r="D29" s="185">
        <v>30</v>
      </c>
      <c r="E29" s="160"/>
      <c r="F29" s="316">
        <f t="shared" si="0"/>
        <v>0</v>
      </c>
      <c r="G29" s="161"/>
      <c r="H29" s="208"/>
      <c r="I29" s="217"/>
      <c r="J29" s="173"/>
      <c r="K29" s="172"/>
      <c r="M29" s="172"/>
    </row>
    <row r="30" spans="1:14" ht="15.65" customHeight="1">
      <c r="A30" s="135"/>
      <c r="B30" s="136"/>
      <c r="C30" s="139"/>
      <c r="D30" s="181"/>
      <c r="E30" s="161"/>
      <c r="F30" s="316">
        <f t="shared" si="0"/>
        <v>0</v>
      </c>
      <c r="G30" s="161"/>
      <c r="H30" s="208"/>
      <c r="I30" s="217"/>
      <c r="J30" s="173"/>
      <c r="K30" s="172"/>
      <c r="M30" s="172"/>
    </row>
    <row r="31" spans="1:14" ht="38">
      <c r="A31" s="135">
        <v>12</v>
      </c>
      <c r="B31" s="2" t="s">
        <v>94</v>
      </c>
      <c r="C31" s="139" t="s">
        <v>16</v>
      </c>
      <c r="D31" s="181">
        <v>4</v>
      </c>
      <c r="E31" s="160"/>
      <c r="F31" s="316">
        <f t="shared" si="0"/>
        <v>0</v>
      </c>
      <c r="G31" s="161"/>
      <c r="H31" s="208"/>
      <c r="I31" s="217"/>
      <c r="N31" s="136"/>
    </row>
    <row r="32" spans="1:14" ht="13">
      <c r="A32" s="135"/>
      <c r="B32" s="136"/>
      <c r="C32" s="139"/>
      <c r="D32" s="181"/>
      <c r="E32" s="161"/>
      <c r="F32" s="316">
        <f t="shared" si="0"/>
        <v>0</v>
      </c>
      <c r="G32" s="161"/>
      <c r="H32" s="208"/>
      <c r="I32" s="217"/>
    </row>
    <row r="33" spans="1:256" ht="13">
      <c r="F33" s="316">
        <f t="shared" si="0"/>
        <v>0</v>
      </c>
      <c r="H33" s="208"/>
      <c r="I33" s="217"/>
    </row>
    <row r="34" spans="1:256" ht="26">
      <c r="A34" s="140" t="s">
        <v>63</v>
      </c>
      <c r="B34" s="95" t="s">
        <v>119</v>
      </c>
      <c r="C34" s="167"/>
      <c r="D34" s="168"/>
      <c r="E34" s="261"/>
      <c r="F34" s="316">
        <f t="shared" si="0"/>
        <v>0</v>
      </c>
      <c r="G34" s="158"/>
      <c r="H34" s="223"/>
      <c r="I34" s="217"/>
    </row>
    <row r="35" spans="1:256" s="33" customFormat="1" ht="13">
      <c r="A35" s="135"/>
      <c r="B35" s="2"/>
      <c r="C35" s="139"/>
      <c r="D35" s="106"/>
      <c r="E35" s="161"/>
      <c r="F35" s="316">
        <f t="shared" si="0"/>
        <v>0</v>
      </c>
      <c r="G35" s="161"/>
      <c r="H35" s="208"/>
      <c r="I35" s="13"/>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c r="ID35"/>
      <c r="IE35"/>
      <c r="IF35"/>
      <c r="IG35"/>
      <c r="IH35"/>
      <c r="II35"/>
      <c r="IJ35"/>
      <c r="IK35"/>
      <c r="IL35"/>
      <c r="IM35"/>
      <c r="IN35"/>
      <c r="IO35"/>
      <c r="IP35"/>
      <c r="IQ35"/>
      <c r="IR35"/>
      <c r="IS35"/>
      <c r="IT35"/>
      <c r="IU35"/>
      <c r="IV35"/>
    </row>
    <row r="36" spans="1:256" s="33" customFormat="1" ht="38">
      <c r="A36" s="137">
        <v>1</v>
      </c>
      <c r="B36" s="2" t="s">
        <v>94</v>
      </c>
      <c r="C36" s="139" t="s">
        <v>16</v>
      </c>
      <c r="D36" s="181">
        <v>5</v>
      </c>
      <c r="E36" s="160"/>
      <c r="F36" s="316">
        <f t="shared" si="0"/>
        <v>0</v>
      </c>
      <c r="G36" s="161"/>
      <c r="H36" s="208"/>
      <c r="I36" s="13"/>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c r="ID36"/>
      <c r="IE36"/>
      <c r="IF36"/>
      <c r="IG36"/>
      <c r="IH36"/>
      <c r="II36"/>
      <c r="IJ36"/>
      <c r="IK36"/>
      <c r="IL36"/>
      <c r="IM36"/>
      <c r="IN36"/>
      <c r="IO36"/>
      <c r="IP36"/>
      <c r="IQ36"/>
      <c r="IR36"/>
      <c r="IS36"/>
      <c r="IT36"/>
      <c r="IU36"/>
      <c r="IV36"/>
    </row>
    <row r="37" spans="1:256" s="33" customFormat="1" ht="13">
      <c r="A37"/>
      <c r="F37" s="316">
        <f t="shared" si="0"/>
        <v>0</v>
      </c>
      <c r="H37" s="208"/>
      <c r="I37" s="13"/>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c r="ID37"/>
      <c r="IE37"/>
      <c r="IF37"/>
      <c r="IG37"/>
      <c r="IH37"/>
      <c r="II37"/>
      <c r="IJ37"/>
      <c r="IK37"/>
      <c r="IL37"/>
      <c r="IM37"/>
      <c r="IN37"/>
      <c r="IO37"/>
      <c r="IP37"/>
      <c r="IQ37"/>
      <c r="IR37"/>
      <c r="IS37"/>
      <c r="IT37"/>
      <c r="IU37"/>
      <c r="IV37"/>
    </row>
    <row r="38" spans="1:256" s="33" customFormat="1" ht="25">
      <c r="A38">
        <v>2</v>
      </c>
      <c r="B38" s="136" t="s">
        <v>95</v>
      </c>
      <c r="C38" s="139" t="s">
        <v>14</v>
      </c>
      <c r="D38" s="181">
        <v>1</v>
      </c>
      <c r="E38" s="160"/>
      <c r="F38" s="316">
        <f>E38*D38</f>
        <v>0</v>
      </c>
      <c r="G38" s="161"/>
      <c r="H38" s="208"/>
      <c r="I38" s="13"/>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c r="ID38"/>
      <c r="IE38"/>
      <c r="IF38"/>
      <c r="IG38"/>
      <c r="IH38"/>
      <c r="II38"/>
      <c r="IJ38"/>
      <c r="IK38"/>
      <c r="IL38"/>
      <c r="IM38"/>
      <c r="IN38"/>
      <c r="IO38"/>
      <c r="IP38"/>
      <c r="IQ38"/>
      <c r="IR38"/>
      <c r="IS38"/>
      <c r="IT38"/>
      <c r="IU38"/>
      <c r="IV38"/>
    </row>
    <row r="39" spans="1:256" s="33" customFormat="1">
      <c r="A39" s="13"/>
      <c r="B39" s="27"/>
      <c r="C39" s="73"/>
      <c r="D39"/>
      <c r="E39" s="43"/>
      <c r="I39" s="13"/>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c r="ID39"/>
      <c r="IE39"/>
      <c r="IF39"/>
      <c r="IG39"/>
      <c r="IH39"/>
      <c r="II39"/>
      <c r="IJ39"/>
      <c r="IK39"/>
      <c r="IL39"/>
      <c r="IM39"/>
      <c r="IN39"/>
      <c r="IO39"/>
      <c r="IP39"/>
      <c r="IQ39"/>
      <c r="IR39"/>
      <c r="IS39"/>
      <c r="IT39"/>
      <c r="IU39"/>
      <c r="IV39"/>
    </row>
    <row r="40" spans="1:256" s="33" customFormat="1" ht="39.5" thickBot="1">
      <c r="B40" s="163" t="str">
        <f>+CONCATENATE("REKAPITULACIJA - ",B7)</f>
        <v xml:space="preserve">REKAPITULACIJA - SEZNAM OPREME OZEMLJITVEV TER REKONSTRUKCIJA STRELOVODA </v>
      </c>
      <c r="C40" s="164"/>
      <c r="D40" s="165"/>
      <c r="F40" s="229">
        <f>SUM(F8:F38)</f>
        <v>0</v>
      </c>
      <c r="G40" s="130"/>
      <c r="H40" s="207"/>
      <c r="I40" s="32"/>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c r="ID40"/>
      <c r="IE40"/>
      <c r="IF40"/>
      <c r="IG40"/>
      <c r="IH40"/>
      <c r="II40"/>
      <c r="IJ40"/>
      <c r="IK40"/>
      <c r="IL40"/>
      <c r="IM40"/>
      <c r="IN40"/>
      <c r="IO40"/>
      <c r="IP40"/>
      <c r="IQ40"/>
      <c r="IR40"/>
      <c r="IS40"/>
      <c r="IT40"/>
      <c r="IU40"/>
      <c r="IV40"/>
    </row>
    <row r="41" spans="1:256" s="33" customFormat="1" ht="13" thickTop="1">
      <c r="A41" s="13"/>
      <c r="I41" s="13"/>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c r="ID41"/>
      <c r="IE41"/>
      <c r="IF41"/>
      <c r="IG41"/>
      <c r="IH41"/>
      <c r="II41"/>
      <c r="IJ41"/>
      <c r="IK41"/>
      <c r="IL41"/>
      <c r="IM41"/>
      <c r="IN41"/>
      <c r="IO41"/>
      <c r="IP41"/>
      <c r="IQ41"/>
      <c r="IR41"/>
      <c r="IS41"/>
      <c r="IT41"/>
      <c r="IU41"/>
      <c r="IV41"/>
    </row>
    <row r="42" spans="1:256" s="33" customFormat="1">
      <c r="A42" s="13"/>
      <c r="B42" s="136"/>
      <c r="C42" s="139"/>
      <c r="D42" s="106"/>
      <c r="E42" s="43"/>
      <c r="I42" s="13"/>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c r="ID42"/>
      <c r="IE42"/>
      <c r="IF42"/>
      <c r="IG42"/>
      <c r="IH42"/>
      <c r="II42"/>
      <c r="IJ42"/>
      <c r="IK42"/>
      <c r="IL42"/>
      <c r="IM42"/>
      <c r="IN42"/>
      <c r="IO42"/>
      <c r="IP42"/>
      <c r="IQ42"/>
      <c r="IR42"/>
      <c r="IS42"/>
      <c r="IT42"/>
      <c r="IU42"/>
      <c r="IV42"/>
    </row>
    <row r="43" spans="1:256" s="33" customFormat="1">
      <c r="A43" s="13"/>
      <c r="B43" s="136"/>
      <c r="C43" s="139"/>
      <c r="D43" s="106"/>
      <c r="I43" s="1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c r="ID43"/>
      <c r="IE43"/>
      <c r="IF43"/>
      <c r="IG43"/>
      <c r="IH43"/>
      <c r="II43"/>
      <c r="IJ43"/>
      <c r="IK43"/>
      <c r="IL43"/>
      <c r="IM43"/>
      <c r="IN43"/>
      <c r="IO43"/>
      <c r="IP43"/>
      <c r="IQ43"/>
      <c r="IR43"/>
      <c r="IS43"/>
      <c r="IT43"/>
      <c r="IU43"/>
      <c r="IV43"/>
    </row>
    <row r="44" spans="1:256" s="33" customFormat="1">
      <c r="A44" s="13"/>
      <c r="B44" s="136"/>
      <c r="C44" s="139"/>
      <c r="D44" s="106"/>
      <c r="E44" s="43"/>
      <c r="H44" s="13"/>
      <c r="I44" s="13"/>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c r="ID44"/>
      <c r="IE44"/>
      <c r="IF44"/>
      <c r="IG44"/>
      <c r="IH44"/>
      <c r="II44"/>
      <c r="IJ44"/>
      <c r="IK44"/>
      <c r="IL44"/>
      <c r="IM44"/>
      <c r="IN44"/>
      <c r="IO44"/>
      <c r="IP44"/>
      <c r="IQ44"/>
      <c r="IR44"/>
      <c r="IS44"/>
      <c r="IT44"/>
      <c r="IU44"/>
      <c r="IV44"/>
    </row>
    <row r="45" spans="1:256" s="33" customFormat="1">
      <c r="A45" s="13"/>
      <c r="B45" s="136"/>
      <c r="C45" s="139"/>
      <c r="D45" s="106"/>
      <c r="E45" s="43"/>
      <c r="H45" s="13"/>
      <c r="I45" s="13"/>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c r="ID45"/>
      <c r="IE45"/>
      <c r="IF45"/>
      <c r="IG45"/>
      <c r="IH45"/>
      <c r="II45"/>
      <c r="IJ45"/>
      <c r="IK45"/>
      <c r="IL45"/>
      <c r="IM45"/>
      <c r="IN45"/>
      <c r="IO45"/>
      <c r="IP45"/>
      <c r="IQ45"/>
      <c r="IR45"/>
      <c r="IS45"/>
      <c r="IT45"/>
      <c r="IU45"/>
      <c r="IV45"/>
    </row>
    <row r="46" spans="1:256" s="33" customFormat="1">
      <c r="A46" s="13"/>
      <c r="B46" s="136"/>
      <c r="C46" s="139"/>
      <c r="D46" s="106"/>
      <c r="E46" s="43"/>
      <c r="H46" s="13"/>
      <c r="I46" s="13"/>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c r="ID46"/>
      <c r="IE46"/>
      <c r="IF46"/>
      <c r="IG46"/>
      <c r="IH46"/>
      <c r="II46"/>
      <c r="IJ46"/>
      <c r="IK46"/>
      <c r="IL46"/>
      <c r="IM46"/>
      <c r="IN46"/>
      <c r="IO46"/>
      <c r="IP46"/>
      <c r="IQ46"/>
      <c r="IR46"/>
      <c r="IS46"/>
      <c r="IT46"/>
      <c r="IU46"/>
      <c r="IV46"/>
    </row>
    <row r="47" spans="1:256" s="33" customFormat="1">
      <c r="B47" s="104"/>
      <c r="C47" s="139"/>
      <c r="D47" s="106"/>
      <c r="H47" s="13"/>
      <c r="I47" s="13"/>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c r="ID47"/>
      <c r="IE47"/>
      <c r="IF47"/>
      <c r="IG47"/>
      <c r="IH47"/>
      <c r="II47"/>
      <c r="IJ47"/>
      <c r="IK47"/>
      <c r="IL47"/>
      <c r="IM47"/>
      <c r="IN47"/>
      <c r="IO47"/>
      <c r="IP47"/>
      <c r="IQ47"/>
      <c r="IR47"/>
      <c r="IS47"/>
      <c r="IT47"/>
      <c r="IU47"/>
      <c r="IV47"/>
    </row>
    <row r="48" spans="1:256" s="33" customFormat="1">
      <c r="A48" s="37"/>
      <c r="B48" s="104"/>
      <c r="C48" s="139"/>
      <c r="D48" s="106"/>
      <c r="E48" s="43"/>
      <c r="I48" s="13"/>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c r="ID48"/>
      <c r="IE48"/>
      <c r="IF48"/>
      <c r="IG48"/>
      <c r="IH48"/>
      <c r="II48"/>
      <c r="IJ48"/>
      <c r="IK48"/>
      <c r="IL48"/>
      <c r="IM48"/>
      <c r="IN48"/>
      <c r="IO48"/>
      <c r="IP48"/>
      <c r="IQ48"/>
      <c r="IR48"/>
      <c r="IS48"/>
      <c r="IT48"/>
      <c r="IU48"/>
      <c r="IV48"/>
    </row>
    <row r="49" spans="1:256" s="33" customFormat="1" ht="12.65" customHeight="1">
      <c r="A49" s="37"/>
      <c r="B49" s="104"/>
      <c r="C49" s="139"/>
      <c r="D49" s="106"/>
      <c r="I49" s="13"/>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c r="ID49"/>
      <c r="IE49"/>
      <c r="IF49"/>
      <c r="IG49"/>
      <c r="IH49"/>
      <c r="II49"/>
      <c r="IJ49"/>
      <c r="IK49"/>
      <c r="IL49"/>
      <c r="IM49"/>
      <c r="IN49"/>
      <c r="IO49"/>
      <c r="IP49"/>
      <c r="IQ49"/>
      <c r="IR49"/>
      <c r="IS49"/>
      <c r="IT49"/>
      <c r="IU49"/>
      <c r="IV49"/>
    </row>
    <row r="50" spans="1:256" s="33" customFormat="1" ht="25" customHeight="1">
      <c r="A50" s="37"/>
      <c r="B50" s="104"/>
      <c r="C50" s="139"/>
      <c r="D50" s="106"/>
      <c r="E50" s="43"/>
      <c r="I50" s="13"/>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c r="ID50"/>
      <c r="IE50"/>
      <c r="IF50"/>
      <c r="IG50"/>
      <c r="IH50"/>
      <c r="II50"/>
      <c r="IJ50"/>
      <c r="IK50"/>
      <c r="IL50"/>
      <c r="IM50"/>
      <c r="IN50"/>
      <c r="IO50"/>
      <c r="IP50"/>
      <c r="IQ50"/>
      <c r="IR50"/>
      <c r="IS50"/>
      <c r="IT50"/>
      <c r="IU50"/>
      <c r="IV50"/>
    </row>
    <row r="51" spans="1:256" s="33" customFormat="1" ht="25" customHeight="1">
      <c r="A51" s="37"/>
      <c r="B51" s="136"/>
      <c r="C51" s="139"/>
      <c r="D51" s="106"/>
      <c r="I51" s="13"/>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c r="ID51"/>
      <c r="IE51"/>
      <c r="IF51"/>
      <c r="IG51"/>
      <c r="IH51"/>
      <c r="II51"/>
      <c r="IJ51"/>
      <c r="IK51"/>
      <c r="IL51"/>
      <c r="IM51"/>
      <c r="IN51"/>
      <c r="IO51"/>
      <c r="IP51"/>
      <c r="IQ51"/>
      <c r="IR51"/>
      <c r="IS51"/>
      <c r="IT51"/>
      <c r="IU51"/>
      <c r="IV51"/>
    </row>
    <row r="52" spans="1:256" s="33" customFormat="1" ht="25" customHeight="1">
      <c r="A52" s="37"/>
      <c r="B52" s="104"/>
      <c r="C52" s="139"/>
      <c r="D52" s="106"/>
      <c r="E52" s="43"/>
      <c r="I52" s="13"/>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c r="ID52"/>
      <c r="IE52"/>
      <c r="IF52"/>
      <c r="IG52"/>
      <c r="IH52"/>
      <c r="II52"/>
      <c r="IJ52"/>
      <c r="IK52"/>
      <c r="IL52"/>
      <c r="IM52"/>
      <c r="IN52"/>
      <c r="IO52"/>
      <c r="IP52"/>
      <c r="IQ52"/>
      <c r="IR52"/>
      <c r="IS52"/>
      <c r="IT52"/>
      <c r="IU52"/>
      <c r="IV52"/>
    </row>
    <row r="53" spans="1:256" s="33" customFormat="1" ht="25" customHeight="1">
      <c r="A53" s="38"/>
      <c r="B53" s="136"/>
      <c r="C53" s="105"/>
      <c r="D53" s="106"/>
      <c r="I53" s="1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c r="ID53"/>
      <c r="IE53"/>
      <c r="IF53"/>
      <c r="IG53"/>
      <c r="IH53"/>
      <c r="II53"/>
      <c r="IJ53"/>
      <c r="IK53"/>
      <c r="IL53"/>
      <c r="IM53"/>
      <c r="IN53"/>
      <c r="IO53"/>
      <c r="IP53"/>
      <c r="IQ53"/>
      <c r="IR53"/>
      <c r="IS53"/>
      <c r="IT53"/>
      <c r="IU53"/>
      <c r="IV53"/>
    </row>
    <row r="54" spans="1:256" s="33" customFormat="1">
      <c r="A54" s="37"/>
      <c r="B54" s="104"/>
      <c r="C54" s="106"/>
      <c r="D54" s="106"/>
      <c r="E54" s="43"/>
      <c r="I54" s="13"/>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c r="ID54"/>
      <c r="IE54"/>
      <c r="IF54"/>
      <c r="IG54"/>
      <c r="IH54"/>
      <c r="II54"/>
      <c r="IJ54"/>
      <c r="IK54"/>
      <c r="IL54"/>
      <c r="IM54"/>
      <c r="IN54"/>
      <c r="IO54"/>
      <c r="IP54"/>
      <c r="IQ54"/>
      <c r="IR54"/>
      <c r="IS54"/>
      <c r="IT54"/>
      <c r="IU54"/>
      <c r="IV54"/>
    </row>
    <row r="55" spans="1:256" s="33" customFormat="1">
      <c r="B55" s="136"/>
      <c r="C55" s="139"/>
      <c r="D55" s="106"/>
      <c r="I55" s="13"/>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c r="ID55"/>
      <c r="IE55"/>
      <c r="IF55"/>
      <c r="IG55"/>
      <c r="IH55"/>
      <c r="II55"/>
      <c r="IJ55"/>
      <c r="IK55"/>
      <c r="IL55"/>
      <c r="IM55"/>
      <c r="IN55"/>
      <c r="IO55"/>
      <c r="IP55"/>
      <c r="IQ55"/>
      <c r="IR55"/>
      <c r="IS55"/>
      <c r="IT55"/>
      <c r="IU55"/>
      <c r="IV55"/>
    </row>
    <row r="56" spans="1:256" s="33" customFormat="1">
      <c r="A56" s="37"/>
      <c r="B56" s="136"/>
      <c r="C56" s="105"/>
      <c r="D56" s="106"/>
      <c r="E56" s="43"/>
      <c r="I56" s="13"/>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c r="ID56"/>
      <c r="IE56"/>
      <c r="IF56"/>
      <c r="IG56"/>
      <c r="IH56"/>
      <c r="II56"/>
      <c r="IJ56"/>
      <c r="IK56"/>
      <c r="IL56"/>
      <c r="IM56"/>
      <c r="IN56"/>
      <c r="IO56"/>
      <c r="IP56"/>
      <c r="IQ56"/>
      <c r="IR56"/>
      <c r="IS56"/>
      <c r="IT56"/>
      <c r="IU56"/>
      <c r="IV56"/>
    </row>
    <row r="57" spans="1:256" s="33" customFormat="1">
      <c r="A57" s="37"/>
      <c r="B57" s="136"/>
      <c r="C57" s="139"/>
      <c r="D57" s="106"/>
      <c r="I57" s="13"/>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c r="ID57"/>
      <c r="IE57"/>
      <c r="IF57"/>
      <c r="IG57"/>
      <c r="IH57"/>
      <c r="II57"/>
      <c r="IJ57"/>
      <c r="IK57"/>
      <c r="IL57"/>
      <c r="IM57"/>
      <c r="IN57"/>
      <c r="IO57"/>
      <c r="IP57"/>
      <c r="IQ57"/>
      <c r="IR57"/>
      <c r="IS57"/>
      <c r="IT57"/>
      <c r="IU57"/>
      <c r="IV57"/>
    </row>
    <row r="58" spans="1:256" s="33" customFormat="1">
      <c r="A58" s="13"/>
      <c r="B58" s="104"/>
      <c r="C58" s="106"/>
      <c r="D58" s="106"/>
      <c r="E58" s="43"/>
      <c r="I58" s="13"/>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c r="ID58"/>
      <c r="IE58"/>
      <c r="IF58"/>
      <c r="IG58"/>
      <c r="IH58"/>
      <c r="II58"/>
      <c r="IJ58"/>
      <c r="IK58"/>
      <c r="IL58"/>
      <c r="IM58"/>
      <c r="IN58"/>
      <c r="IO58"/>
      <c r="IP58"/>
      <c r="IQ58"/>
      <c r="IR58"/>
      <c r="IS58"/>
      <c r="IT58"/>
      <c r="IU58"/>
      <c r="IV58"/>
    </row>
    <row r="59" spans="1:256" s="33" customFormat="1">
      <c r="B59" s="136"/>
      <c r="C59" s="139"/>
      <c r="D59" s="106"/>
      <c r="I59" s="13"/>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c r="ID59"/>
      <c r="IE59"/>
      <c r="IF59"/>
      <c r="IG59"/>
      <c r="IH59"/>
      <c r="II59"/>
      <c r="IJ59"/>
      <c r="IK59"/>
      <c r="IL59"/>
      <c r="IM59"/>
      <c r="IN59"/>
      <c r="IO59"/>
      <c r="IP59"/>
      <c r="IQ59"/>
      <c r="IR59"/>
      <c r="IS59"/>
      <c r="IT59"/>
      <c r="IU59"/>
      <c r="IV59"/>
    </row>
    <row r="60" spans="1:256" s="33" customFormat="1">
      <c r="A60" s="37"/>
      <c r="B60" s="136"/>
      <c r="C60" s="105"/>
      <c r="D60" s="106"/>
      <c r="E60" s="43"/>
      <c r="I60" s="13"/>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c r="ID60"/>
      <c r="IE60"/>
      <c r="IF60"/>
      <c r="IG60"/>
      <c r="IH60"/>
      <c r="II60"/>
      <c r="IJ60"/>
      <c r="IK60"/>
      <c r="IL60"/>
      <c r="IM60"/>
      <c r="IN60"/>
      <c r="IO60"/>
      <c r="IP60"/>
      <c r="IQ60"/>
      <c r="IR60"/>
      <c r="IS60"/>
      <c r="IT60"/>
      <c r="IU60"/>
      <c r="IV60"/>
    </row>
    <row r="61" spans="1:256" s="33" customFormat="1">
      <c r="A61" s="37"/>
      <c r="B61" s="136"/>
      <c r="C61" s="139"/>
      <c r="D61" s="106"/>
      <c r="I61" s="13"/>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c r="ID61"/>
      <c r="IE61"/>
      <c r="IF61"/>
      <c r="IG61"/>
      <c r="IH61"/>
      <c r="II61"/>
      <c r="IJ61"/>
      <c r="IK61"/>
      <c r="IL61"/>
      <c r="IM61"/>
      <c r="IN61"/>
      <c r="IO61"/>
      <c r="IP61"/>
      <c r="IQ61"/>
      <c r="IR61"/>
      <c r="IS61"/>
      <c r="IT61"/>
      <c r="IU61"/>
      <c r="IV61"/>
    </row>
    <row r="62" spans="1:256" s="33" customFormat="1">
      <c r="A62" s="37"/>
      <c r="B62" s="2"/>
      <c r="C62" s="13"/>
      <c r="D62" s="13"/>
      <c r="E62" s="43"/>
      <c r="I62" s="13"/>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c r="FW62"/>
      <c r="FX62"/>
      <c r="FY62"/>
      <c r="FZ62"/>
      <c r="GA62"/>
      <c r="GB62"/>
      <c r="GC62"/>
      <c r="GD62"/>
      <c r="GE62"/>
      <c r="GF62"/>
      <c r="GG62"/>
      <c r="GH62"/>
      <c r="GI62"/>
      <c r="GJ62"/>
      <c r="GK62"/>
      <c r="GL62"/>
      <c r="GM62"/>
      <c r="GN62"/>
      <c r="GO62"/>
      <c r="GP62"/>
      <c r="GQ62"/>
      <c r="GR62"/>
      <c r="GS62"/>
      <c r="GT62"/>
      <c r="GU62"/>
      <c r="GV62"/>
      <c r="GW62"/>
      <c r="GX62"/>
      <c r="GY62"/>
      <c r="GZ62"/>
      <c r="HA62"/>
      <c r="HB62"/>
      <c r="HC62"/>
      <c r="HD62"/>
      <c r="HE62"/>
      <c r="HF62"/>
      <c r="HG62"/>
      <c r="HH62"/>
      <c r="HI62"/>
      <c r="HJ62"/>
      <c r="HK62"/>
      <c r="HL62"/>
      <c r="HM62"/>
      <c r="HN62"/>
      <c r="HO62"/>
      <c r="HP62"/>
      <c r="HQ62"/>
      <c r="HR62"/>
      <c r="HS62"/>
      <c r="HT62"/>
      <c r="HU62"/>
      <c r="HV62"/>
      <c r="HW62"/>
      <c r="HX62"/>
      <c r="HY62"/>
      <c r="HZ62"/>
      <c r="IA62"/>
      <c r="IB62"/>
      <c r="IC62"/>
      <c r="ID62"/>
      <c r="IE62"/>
      <c r="IF62"/>
      <c r="IG62"/>
      <c r="IH62"/>
      <c r="II62"/>
      <c r="IJ62"/>
      <c r="IK62"/>
      <c r="IL62"/>
      <c r="IM62"/>
      <c r="IN62"/>
      <c r="IO62"/>
      <c r="IP62"/>
      <c r="IQ62"/>
      <c r="IR62"/>
      <c r="IS62"/>
      <c r="IT62"/>
      <c r="IU62"/>
      <c r="IV62"/>
    </row>
    <row r="63" spans="1:256">
      <c r="E63" s="33"/>
      <c r="F63" s="33"/>
      <c r="H63" s="33"/>
    </row>
    <row r="64" spans="1:256">
      <c r="A64" s="37"/>
      <c r="B64" s="57"/>
      <c r="C64" s="72"/>
      <c r="D64" s="55"/>
      <c r="E64" s="43"/>
      <c r="F64" s="33"/>
      <c r="H64" s="33"/>
    </row>
    <row r="65" spans="1:256" ht="37.5">
      <c r="A65" s="33"/>
      <c r="B65" s="136" t="s">
        <v>183</v>
      </c>
      <c r="C65" s="139" t="s">
        <v>17</v>
      </c>
      <c r="D65" s="106">
        <v>300</v>
      </c>
      <c r="E65" s="33"/>
      <c r="F65" s="33"/>
      <c r="H65" s="33"/>
    </row>
    <row r="66" spans="1:256">
      <c r="A66" s="37"/>
      <c r="B66" s="136"/>
      <c r="C66" s="105"/>
      <c r="D66" s="106"/>
      <c r="E66" s="43"/>
      <c r="F66" s="33"/>
      <c r="H66" s="33"/>
    </row>
    <row r="67" spans="1:256" ht="25">
      <c r="A67" s="37"/>
      <c r="B67" s="136" t="s">
        <v>182</v>
      </c>
      <c r="C67" s="139" t="s">
        <v>17</v>
      </c>
      <c r="D67" s="106">
        <v>100</v>
      </c>
      <c r="E67" s="33"/>
      <c r="F67" s="33"/>
      <c r="H67" s="33"/>
    </row>
    <row r="68" spans="1:256">
      <c r="A68" s="13"/>
      <c r="B68" s="4"/>
      <c r="C68" s="10"/>
      <c r="D68" s="99"/>
      <c r="E68" s="43"/>
      <c r="F68" s="33"/>
      <c r="H68" s="33"/>
    </row>
    <row r="69" spans="1:256" s="33" customFormat="1">
      <c r="A69" s="13"/>
      <c r="B69" s="2"/>
      <c r="C69" s="13"/>
      <c r="D69" s="13"/>
      <c r="E69"/>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13"/>
      <c r="B70" s="4"/>
      <c r="C70" s="10"/>
      <c r="D70" s="99"/>
      <c r="E70" s="43"/>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2.65" customHeight="1">
      <c r="A71" s="13"/>
      <c r="B71" s="2"/>
      <c r="C71" s="13"/>
      <c r="D71" s="13"/>
      <c r="H71" s="13"/>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A72" s="13"/>
      <c r="B72" s="4"/>
      <c r="C72" s="10"/>
      <c r="D72" s="99"/>
      <c r="E72" s="43"/>
      <c r="H72" s="13"/>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3"/>
      <c r="E73" s="43"/>
      <c r="H73" s="13"/>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13"/>
      <c r="B74" s="4"/>
      <c r="C74" s="10"/>
      <c r="D74" s="99"/>
      <c r="E74" s="43"/>
      <c r="H74" s="13"/>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3"/>
      <c r="B75" s="100"/>
      <c r="C75" s="10"/>
      <c r="D75" s="99"/>
      <c r="E75" s="43"/>
      <c r="H75" s="13"/>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3"/>
      <c r="B76" s="4"/>
      <c r="C76" s="10"/>
      <c r="D76" s="13"/>
      <c r="E76" s="43"/>
      <c r="H76" s="13"/>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c r="A77" s="13"/>
      <c r="E77"/>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c r="A78" s="13"/>
      <c r="B78" s="100"/>
      <c r="C78" s="10"/>
      <c r="D78" s="99"/>
      <c r="E78" s="43"/>
      <c r="F78"/>
      <c r="H78" s="13"/>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c r="A79" s="13"/>
      <c r="B79" s="2"/>
      <c r="C79" s="13"/>
      <c r="D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13"/>
      <c r="B80" s="27"/>
      <c r="C80" s="10"/>
      <c r="D80" s="99"/>
      <c r="E80" s="4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13"/>
      <c r="B81" s="27"/>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13"/>
      <c r="B82" s="27"/>
      <c r="C82" s="10"/>
      <c r="D82" s="99"/>
      <c r="E82" s="4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c r="A83" s="13"/>
      <c r="B83" s="27"/>
      <c r="I83" s="99"/>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13"/>
      <c r="B84" s="27"/>
      <c r="C84" s="10"/>
      <c r="D84" s="99"/>
      <c r="E84" s="4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c r="A85" s="13"/>
      <c r="I85" s="99"/>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13"/>
      <c r="B86" s="4"/>
      <c r="C86" s="10"/>
      <c r="D86" s="99"/>
      <c r="E86" s="4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ht="12.65" customHeight="1">
      <c r="A87" s="37"/>
      <c r="B87" s="89"/>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100"/>
      <c r="C88" s="10"/>
      <c r="D88" s="99"/>
      <c r="E88" s="43"/>
      <c r="G88" s="27"/>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G89" s="100"/>
      <c r="H89" s="10"/>
      <c r="I89" s="9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100"/>
      <c r="C90" s="10"/>
      <c r="D90" s="99"/>
      <c r="E90" s="43"/>
      <c r="G90" s="27"/>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c r="A91" s="13"/>
      <c r="G91" s="100"/>
      <c r="H91" s="10"/>
      <c r="I91" s="99"/>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13"/>
      <c r="B92" s="27"/>
      <c r="C92" s="10"/>
      <c r="D92" s="99"/>
      <c r="E92" s="43"/>
      <c r="G92" s="27"/>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13"/>
      <c r="G93" s="27"/>
      <c r="H93" s="10"/>
      <c r="I93" s="99"/>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13"/>
      <c r="B94" s="27"/>
      <c r="C94" s="10"/>
      <c r="D94" s="99"/>
      <c r="E94" s="43"/>
      <c r="G94" s="27"/>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16" customHeight="1">
      <c r="A95" s="13"/>
      <c r="B95" s="27"/>
      <c r="G95" s="27"/>
      <c r="H95" s="10"/>
      <c r="I95" s="99"/>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13"/>
      <c r="B96" s="27"/>
      <c r="C96" s="10"/>
      <c r="D96" s="99"/>
      <c r="E96" s="43"/>
      <c r="G96" s="27"/>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13"/>
      <c r="B97" s="27"/>
      <c r="G97" s="27"/>
      <c r="H97" s="10"/>
      <c r="I97" s="99"/>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13"/>
      <c r="B98" s="27"/>
      <c r="C98" s="10"/>
      <c r="D98" s="99"/>
      <c r="E98" s="43"/>
      <c r="G98" s="27"/>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13"/>
      <c r="B99" s="27"/>
      <c r="G99" s="27"/>
      <c r="H99" s="10"/>
      <c r="I99" s="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13"/>
      <c r="B100" s="100"/>
      <c r="C100" s="10"/>
      <c r="D100" s="99"/>
      <c r="E100" s="43"/>
      <c r="G100" s="27"/>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13"/>
      <c r="B101" s="27"/>
      <c r="G101" s="100"/>
      <c r="H101" s="10"/>
      <c r="I101" s="99"/>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13"/>
      <c r="B102" s="27"/>
      <c r="C102" s="10"/>
      <c r="D102" s="99"/>
      <c r="E102" s="43"/>
      <c r="G102" s="27"/>
      <c r="I102" s="99"/>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13"/>
      <c r="B103" s="27"/>
      <c r="G103" s="27"/>
      <c r="H103" s="10"/>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ht="10.5" customHeight="1">
      <c r="A104" s="13"/>
      <c r="B104" s="10"/>
      <c r="C104" s="73"/>
      <c r="D104"/>
      <c r="E104" s="43"/>
      <c r="G104" s="27"/>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13"/>
      <c r="G105" s="27"/>
      <c r="H105" s="10"/>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13"/>
      <c r="B106" s="27"/>
      <c r="C106" s="10"/>
      <c r="D106" s="99"/>
      <c r="E106" s="43"/>
      <c r="G106" s="27"/>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G107" s="27"/>
      <c r="H107" s="10"/>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C108" s="10"/>
      <c r="D108" s="99"/>
      <c r="E108" s="43"/>
      <c r="G108" s="27"/>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c r="A109" s="37"/>
      <c r="B109" s="27"/>
      <c r="C109" s="10"/>
      <c r="D109" s="99"/>
      <c r="G109" s="10"/>
      <c r="H109" s="10"/>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10"/>
      <c r="C110" s="73"/>
      <c r="D110"/>
      <c r="E110" s="43"/>
      <c r="G110" s="10"/>
      <c r="H110" s="10"/>
      <c r="I110" s="13"/>
      <c r="J110"/>
      <c r="K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10"/>
      <c r="C111" s="73"/>
      <c r="D111"/>
      <c r="G111" s="10"/>
      <c r="H111" s="73"/>
      <c r="I111" s="13"/>
      <c r="J111"/>
      <c r="K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4"/>
      <c r="C112" s="10"/>
      <c r="D112" s="99"/>
      <c r="E112" s="43"/>
      <c r="I112" s="13"/>
      <c r="J112"/>
      <c r="K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7"/>
      <c r="E113" s="43"/>
      <c r="H113" s="10"/>
      <c r="I113" s="13"/>
      <c r="J113"/>
      <c r="K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7"/>
      <c r="B114" s="10"/>
      <c r="C114" s="10"/>
      <c r="D114" s="99"/>
      <c r="E114" s="43"/>
      <c r="I114" s="13"/>
      <c r="J114"/>
      <c r="K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7"/>
      <c r="E115" s="43"/>
      <c r="I115" s="13"/>
      <c r="J115"/>
      <c r="K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B116" s="10"/>
      <c r="C116" s="10"/>
      <c r="D116"/>
      <c r="I116" s="13"/>
      <c r="J116"/>
      <c r="K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c r="A117" s="34"/>
      <c r="E117" s="43"/>
      <c r="H117" s="13"/>
      <c r="I117" s="13"/>
      <c r="J117"/>
      <c r="K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ht="13">
      <c r="A118" s="46"/>
      <c r="B118" s="180"/>
      <c r="C118" s="167"/>
      <c r="D118" s="168"/>
      <c r="G118" s="81"/>
      <c r="H118" s="223"/>
      <c r="I118" s="13"/>
      <c r="J118"/>
      <c r="K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B119" s="10"/>
      <c r="D119"/>
      <c r="H119" s="224"/>
      <c r="I119" s="13"/>
      <c r="J119"/>
      <c r="K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15"/>
      <c r="B120" s="100"/>
      <c r="C120" s="10"/>
      <c r="D120" s="99"/>
      <c r="E120" s="43"/>
      <c r="H120" s="224"/>
      <c r="I120" s="13"/>
      <c r="J120"/>
      <c r="K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H121" s="217"/>
      <c r="I121" s="13"/>
      <c r="J121"/>
      <c r="K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3"/>
      <c r="B122" s="4"/>
      <c r="C122" s="10"/>
      <c r="D122" s="13"/>
      <c r="E122" s="43"/>
      <c r="H122" s="32"/>
      <c r="I122" s="13"/>
      <c r="J122"/>
      <c r="K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c r="A123" s="13"/>
      <c r="B123" s="33"/>
      <c r="C123" s="33"/>
      <c r="E123" s="33"/>
      <c r="F123" s="33"/>
      <c r="H123" s="32"/>
    </row>
    <row r="124" spans="1:256" s="33" customFormat="1">
      <c r="A124" s="13"/>
      <c r="B124" s="4"/>
      <c r="C124" s="10"/>
      <c r="D124" s="13"/>
      <c r="E124" s="43"/>
      <c r="H124" s="32"/>
      <c r="I124" s="13"/>
      <c r="J124"/>
      <c r="K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13"/>
      <c r="B125" s="10"/>
      <c r="C125" s="10"/>
      <c r="D125" s="13"/>
      <c r="H125" s="32"/>
      <c r="I125" s="13"/>
      <c r="J125"/>
      <c r="K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13"/>
      <c r="B126" s="4"/>
      <c r="C126" s="10"/>
      <c r="D126" s="13"/>
      <c r="E126" s="43"/>
      <c r="H126" s="32"/>
      <c r="I126" s="13"/>
      <c r="J126"/>
      <c r="K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D127" s="13"/>
      <c r="H127" s="32"/>
      <c r="I127" s="13"/>
      <c r="J127"/>
      <c r="K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13"/>
      <c r="B128" s="27"/>
      <c r="C128" s="73"/>
      <c r="D128"/>
      <c r="E128" s="43"/>
      <c r="H128" s="32"/>
      <c r="I128" s="13"/>
      <c r="J128"/>
      <c r="K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13"/>
      <c r="B129" s="93"/>
      <c r="H129" s="32"/>
      <c r="I129" s="13"/>
      <c r="J129"/>
      <c r="K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13"/>
      <c r="B130" s="27"/>
      <c r="C130" s="73"/>
      <c r="D130"/>
      <c r="E130" s="43"/>
      <c r="H130" s="32"/>
      <c r="I130" s="13"/>
      <c r="J130"/>
      <c r="K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13"/>
      <c r="B131" s="93"/>
      <c r="H131" s="32"/>
      <c r="I131" s="13"/>
      <c r="J131"/>
      <c r="K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13"/>
      <c r="B132" s="100"/>
      <c r="C132" s="10"/>
      <c r="D132" s="99"/>
      <c r="E132" s="43"/>
      <c r="H132" s="13"/>
      <c r="I132" s="13"/>
      <c r="J132"/>
      <c r="K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13"/>
      <c r="B133" s="93"/>
      <c r="H133" s="32"/>
      <c r="I133" s="13"/>
      <c r="J133"/>
      <c r="K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13"/>
      <c r="B134" s="100"/>
      <c r="C134" s="10"/>
      <c r="D134" s="99"/>
      <c r="E134" s="43"/>
      <c r="H134" s="32"/>
      <c r="I134" s="13"/>
      <c r="J134"/>
      <c r="K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13"/>
      <c r="C135" s="13"/>
      <c r="D135" s="13"/>
      <c r="H135" s="32"/>
      <c r="I135" s="13"/>
      <c r="J135"/>
      <c r="K135"/>
      <c r="L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13"/>
      <c r="B136" s="10"/>
      <c r="C136" s="73"/>
      <c r="D136" s="13"/>
      <c r="E136" s="43"/>
      <c r="H136" s="32"/>
      <c r="I136" s="13"/>
      <c r="J136"/>
      <c r="K136"/>
      <c r="L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H137" s="32"/>
      <c r="I137" s="13"/>
      <c r="J137"/>
      <c r="K137"/>
      <c r="L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4"/>
      <c r="C138" s="10"/>
      <c r="D138" s="13"/>
      <c r="E138" s="43"/>
      <c r="G138" s="225"/>
      <c r="H138" s="32"/>
      <c r="I138" s="13"/>
      <c r="J138"/>
      <c r="K138"/>
      <c r="L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G139" s="43"/>
      <c r="H139" s="32"/>
      <c r="I139" s="13"/>
      <c r="J139"/>
      <c r="K139"/>
      <c r="L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4"/>
      <c r="C140" s="10"/>
      <c r="D140" s="13"/>
      <c r="E140" s="43"/>
      <c r="G140" s="43"/>
      <c r="H140" s="32"/>
      <c r="I140" s="13"/>
      <c r="J140"/>
      <c r="K140"/>
      <c r="L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8"/>
      <c r="G141" s="43"/>
      <c r="H141" s="32"/>
      <c r="I141" s="13"/>
      <c r="J141"/>
      <c r="K141"/>
      <c r="L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15"/>
      <c r="B142" s="4"/>
      <c r="C142" s="10"/>
      <c r="D142" s="13"/>
      <c r="E142" s="43"/>
      <c r="G142" s="43"/>
      <c r="H142" s="32"/>
      <c r="I142" s="13"/>
      <c r="J142"/>
      <c r="K142"/>
      <c r="L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c r="G143" s="43"/>
      <c r="H143" s="32"/>
      <c r="I143" s="13"/>
      <c r="J143"/>
      <c r="K143"/>
      <c r="L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15"/>
      <c r="B144" s="100"/>
      <c r="C144" s="10"/>
      <c r="D144" s="99"/>
      <c r="E144" s="43"/>
      <c r="G144" s="43"/>
      <c r="H144" s="32"/>
      <c r="I144" s="13"/>
      <c r="J144"/>
      <c r="K144"/>
      <c r="L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15"/>
      <c r="B145" s="93"/>
      <c r="H145" s="32"/>
      <c r="I145" s="13"/>
      <c r="J145"/>
      <c r="K145"/>
      <c r="L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c r="B146" s="100"/>
      <c r="C146" s="10"/>
      <c r="D146" s="99"/>
      <c r="E146" s="43"/>
      <c r="F146"/>
      <c r="G146" s="43"/>
      <c r="H146" s="32"/>
      <c r="I146" s="13"/>
      <c r="J146"/>
      <c r="K146"/>
      <c r="L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c r="B147" s="100"/>
      <c r="C147" s="10"/>
      <c r="D147" s="99"/>
      <c r="E147" s="43"/>
      <c r="F147"/>
      <c r="G147" s="43"/>
      <c r="H147" s="32"/>
      <c r="I147" s="13"/>
      <c r="J147"/>
      <c r="K147"/>
      <c r="L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c r="B148" s="100"/>
      <c r="C148" s="10"/>
      <c r="D148" s="99"/>
      <c r="E148" s="43"/>
      <c r="F148"/>
      <c r="G148" s="43"/>
      <c r="H148" s="32"/>
      <c r="I148" s="13"/>
      <c r="J148"/>
      <c r="K148"/>
      <c r="L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c r="B149" s="93"/>
      <c r="F149"/>
      <c r="G149" s="43"/>
      <c r="H149" s="32"/>
      <c r="I149" s="13"/>
      <c r="J149"/>
      <c r="K149"/>
      <c r="L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c r="B150" s="4"/>
      <c r="C150" s="10"/>
      <c r="D150" s="99"/>
      <c r="E150" s="43"/>
      <c r="F150"/>
      <c r="G150" s="43"/>
      <c r="H150" s="32"/>
      <c r="I150" s="13"/>
      <c r="J150"/>
      <c r="K150"/>
      <c r="L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c r="B151" s="4"/>
      <c r="F151"/>
      <c r="G151" s="43"/>
      <c r="H151" s="32"/>
      <c r="I151" s="13"/>
      <c r="J151"/>
      <c r="K151"/>
      <c r="L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c r="B152" s="4"/>
      <c r="C152" s="10"/>
      <c r="D152" s="99"/>
      <c r="F152"/>
      <c r="G152" s="43"/>
      <c r="H152" s="32"/>
      <c r="I152" s="13"/>
      <c r="J152"/>
      <c r="K152"/>
      <c r="L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c r="B153" s="4"/>
      <c r="F153"/>
      <c r="G153" s="43"/>
      <c r="H153" s="32"/>
      <c r="I153" s="13"/>
      <c r="J153"/>
      <c r="K153"/>
      <c r="L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c r="B154" s="4"/>
      <c r="C154" s="10"/>
      <c r="D154" s="99"/>
      <c r="F154"/>
      <c r="G154" s="43"/>
      <c r="H154" s="32"/>
      <c r="I154" s="13"/>
      <c r="J154"/>
      <c r="K154"/>
      <c r="L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c r="B155" s="4"/>
      <c r="F155"/>
      <c r="G155" s="43"/>
      <c r="H155" s="32"/>
      <c r="I155" s="13"/>
      <c r="J155"/>
      <c r="K155"/>
      <c r="L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c r="B156" s="4"/>
      <c r="C156" s="10"/>
      <c r="D156" s="99"/>
      <c r="F156"/>
      <c r="G156" s="43"/>
      <c r="H156" s="32"/>
      <c r="I156" s="13"/>
      <c r="J156"/>
      <c r="K156"/>
      <c r="L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4"/>
      <c r="C157" s="10"/>
      <c r="D157" s="99"/>
      <c r="E157" s="43"/>
      <c r="F157"/>
      <c r="G157" s="43"/>
      <c r="I157" s="13"/>
      <c r="J157"/>
      <c r="K157"/>
      <c r="L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7"/>
      <c r="B158" s="2"/>
      <c r="C158" s="13"/>
      <c r="D158" s="13"/>
      <c r="E158"/>
      <c r="F158"/>
      <c r="G158" s="43"/>
      <c r="I158" s="13"/>
      <c r="J158"/>
      <c r="K158"/>
      <c r="L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13"/>
      <c r="B159" s="4"/>
      <c r="C159" s="10"/>
      <c r="D159" s="99"/>
      <c r="E159" s="43"/>
      <c r="F159"/>
      <c r="G159" s="43"/>
      <c r="I159" s="13"/>
      <c r="J159"/>
      <c r="K159"/>
      <c r="L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B160" s="2"/>
      <c r="C160" s="13"/>
      <c r="D160" s="13"/>
      <c r="F160"/>
      <c r="G160" s="43"/>
      <c r="H160" s="32"/>
      <c r="I160" s="13"/>
      <c r="J160"/>
      <c r="K160"/>
      <c r="L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4"/>
      <c r="C161" s="10"/>
      <c r="D161" s="99"/>
      <c r="E161" s="43"/>
      <c r="F161"/>
      <c r="G161" s="43"/>
      <c r="H161" s="13"/>
      <c r="I161" s="13"/>
      <c r="J161"/>
      <c r="K161"/>
      <c r="L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E162" s="43"/>
      <c r="F162"/>
      <c r="G162" s="43"/>
      <c r="H162" s="32"/>
      <c r="I162" s="13"/>
      <c r="J162"/>
      <c r="K162"/>
      <c r="L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c r="A163" s="13"/>
      <c r="B163" s="4"/>
      <c r="C163" s="10"/>
      <c r="D163" s="99"/>
      <c r="E163" s="43"/>
      <c r="F163"/>
      <c r="G163" s="43"/>
      <c r="H163" s="32"/>
      <c r="I163" s="13"/>
      <c r="J163"/>
      <c r="K163"/>
      <c r="L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B164" s="100"/>
      <c r="C164" s="10"/>
      <c r="D164" s="99"/>
      <c r="E164" s="43"/>
      <c r="F164"/>
      <c r="G164" s="43"/>
      <c r="H164" s="32"/>
      <c r="I164" s="13"/>
      <c r="J164"/>
      <c r="K164"/>
      <c r="L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4"/>
      <c r="C165" s="10"/>
      <c r="D165" s="13"/>
      <c r="E165" s="43"/>
      <c r="F165"/>
      <c r="G165" s="43"/>
      <c r="H165" s="32"/>
      <c r="I165" s="13"/>
      <c r="J165"/>
      <c r="K165"/>
      <c r="L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E166"/>
      <c r="F166"/>
      <c r="G166" s="43"/>
      <c r="H166" s="32"/>
      <c r="I166" s="13"/>
      <c r="J166"/>
      <c r="K166"/>
      <c r="L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100"/>
      <c r="C167" s="10"/>
      <c r="D167" s="99"/>
      <c r="E167" s="43"/>
      <c r="F167"/>
      <c r="H167" s="32"/>
      <c r="I167" s="13"/>
      <c r="J167"/>
      <c r="K167"/>
      <c r="L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2"/>
      <c r="C168" s="13"/>
      <c r="D168" s="13"/>
      <c r="F168"/>
      <c r="H168" s="32"/>
      <c r="I168" s="13"/>
      <c r="J168"/>
      <c r="K168"/>
      <c r="L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27"/>
      <c r="C169" s="10"/>
      <c r="D169" s="99"/>
      <c r="E169" s="43"/>
      <c r="H169" s="32"/>
      <c r="I169" s="13"/>
      <c r="J169"/>
      <c r="K169"/>
      <c r="L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B170" s="27"/>
      <c r="H170" s="32"/>
      <c r="I170" s="13"/>
      <c r="J170"/>
      <c r="K170"/>
      <c r="L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27"/>
      <c r="C171" s="10"/>
      <c r="D171" s="99"/>
      <c r="E171" s="43"/>
      <c r="H171" s="32"/>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B172" s="27"/>
      <c r="H172" s="32"/>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c r="A173" s="13"/>
      <c r="B173" s="27"/>
      <c r="C173" s="10"/>
      <c r="D173" s="99"/>
      <c r="E173" s="43"/>
      <c r="H173" s="32"/>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H174" s="32"/>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13"/>
      <c r="B175" s="4"/>
      <c r="C175" s="10"/>
      <c r="D175" s="99"/>
      <c r="E175" s="43"/>
      <c r="G175" s="43"/>
      <c r="H175" s="32"/>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B176" s="89"/>
      <c r="F176"/>
      <c r="H176" s="32"/>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13"/>
      <c r="B177" s="100"/>
      <c r="C177" s="10"/>
      <c r="D177" s="99"/>
      <c r="E177" s="43"/>
      <c r="G177" s="43"/>
      <c r="H177" s="32"/>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G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ht="12" customHeight="1">
      <c r="A179" s="37"/>
      <c r="B179" s="100"/>
      <c r="C179" s="10"/>
      <c r="D179" s="99"/>
      <c r="E179" s="43"/>
      <c r="G179" s="43"/>
      <c r="H179" s="32"/>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ht="12" customHeight="1">
      <c r="A180" s="37"/>
      <c r="G180" s="43"/>
      <c r="H180" s="32"/>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0"/>
      <c r="C181" s="10"/>
      <c r="D181" s="99"/>
      <c r="E181" s="43"/>
      <c r="G181" s="43"/>
      <c r="H181" s="32"/>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33" customFormat="1">
      <c r="G182" s="43"/>
      <c r="H182" s="32"/>
      <c r="I182" s="13"/>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s="33" customFormat="1">
      <c r="B183" s="27"/>
      <c r="C183" s="10"/>
      <c r="D183" s="99"/>
      <c r="E183" s="43"/>
      <c r="G183" s="43"/>
      <c r="H183" s="32"/>
      <c r="I183" s="1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s="33" customFormat="1">
      <c r="G184" s="43"/>
      <c r="H184" s="13"/>
      <c r="I184" s="13"/>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s="33" customFormat="1">
      <c r="B185" s="27"/>
      <c r="C185" s="10"/>
      <c r="D185" s="99"/>
      <c r="E185" s="43"/>
      <c r="G185" s="43"/>
      <c r="I185" s="13"/>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s="33" customFormat="1">
      <c r="B186" s="27"/>
      <c r="G186" s="43"/>
      <c r="I186" s="13"/>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s="33" customFormat="1">
      <c r="B187" s="27"/>
      <c r="C187" s="10"/>
      <c r="D187" s="99"/>
      <c r="E187" s="43"/>
      <c r="G187" s="43"/>
      <c r="I187" s="13"/>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s="33" customFormat="1">
      <c r="B188" s="27"/>
      <c r="G188" s="43"/>
      <c r="H188" s="32"/>
      <c r="I188" s="13"/>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s="33" customFormat="1">
      <c r="B189" s="27"/>
      <c r="C189" s="10"/>
      <c r="D189" s="99"/>
      <c r="E189" s="43"/>
      <c r="G189" s="43"/>
      <c r="H189" s="13"/>
      <c r="I189" s="1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33" customFormat="1">
      <c r="B190" s="27"/>
      <c r="G190" s="43"/>
      <c r="H190" s="13"/>
      <c r="I190" s="1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33" customFormat="1">
      <c r="B191" s="100"/>
      <c r="C191" s="10"/>
      <c r="D191" s="99"/>
      <c r="E191" s="43"/>
      <c r="G191" s="43"/>
      <c r="H191" s="13"/>
      <c r="I191" s="1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33" customFormat="1">
      <c r="B192" s="27"/>
      <c r="G192" s="43"/>
      <c r="H192" s="13"/>
      <c r="I192" s="1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33" customFormat="1">
      <c r="B193" s="27"/>
      <c r="C193" s="10"/>
      <c r="D193" s="99"/>
      <c r="E193" s="43"/>
      <c r="H193" s="13"/>
      <c r="I193" s="1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33" customFormat="1">
      <c r="A194" s="37"/>
      <c r="B194" s="27"/>
      <c r="H194" s="13"/>
      <c r="I194" s="1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33" customFormat="1">
      <c r="B195" s="10"/>
      <c r="C195" s="73"/>
      <c r="D195"/>
      <c r="E195" s="43"/>
      <c r="H195" s="13"/>
      <c r="I195" s="1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G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c r="B197" s="27"/>
      <c r="C197" s="10"/>
      <c r="D197" s="99"/>
      <c r="E197" s="43"/>
      <c r="G197" s="43"/>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A198" s="37"/>
      <c r="B198" s="27"/>
      <c r="G198" s="43"/>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c r="A199" s="37"/>
      <c r="B199" s="27"/>
      <c r="C199" s="10"/>
      <c r="D199" s="99"/>
      <c r="E199" s="43"/>
      <c r="G199" s="43"/>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c r="A200" s="37"/>
      <c r="B200" s="27"/>
      <c r="C200" s="10"/>
      <c r="D200" s="99"/>
      <c r="G200" s="43"/>
      <c r="H200" s="32"/>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c r="A201" s="37"/>
      <c r="B201" s="10"/>
      <c r="C201" s="73"/>
      <c r="D201"/>
      <c r="E201" s="43"/>
      <c r="H201" s="32"/>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A202" s="37"/>
      <c r="B202" s="10"/>
      <c r="C202" s="73"/>
      <c r="D202"/>
      <c r="H202" s="32"/>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c r="A203" s="37"/>
      <c r="B203" s="4"/>
      <c r="C203" s="10"/>
      <c r="D203" s="99"/>
      <c r="E203" s="43"/>
      <c r="H203" s="32"/>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A204" s="37"/>
      <c r="E204" s="43"/>
      <c r="H204" s="32"/>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A205" s="37"/>
      <c r="B205" s="10"/>
      <c r="C205" s="10"/>
      <c r="D205" s="99"/>
      <c r="E205" s="43"/>
      <c r="G205" s="43"/>
      <c r="H205" s="32"/>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A206" s="37"/>
      <c r="E206" s="43"/>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c r="A207" s="34"/>
      <c r="B207" s="10"/>
      <c r="C207" s="10"/>
      <c r="D207"/>
      <c r="H207" s="32"/>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130"/>
      <c r="B208" s="103"/>
      <c r="C208" s="130"/>
      <c r="D208" s="130"/>
      <c r="E208" s="130"/>
      <c r="H208" s="32"/>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135"/>
      <c r="B209" s="103"/>
      <c r="C209" s="105"/>
      <c r="D209" s="141"/>
      <c r="E209" s="161"/>
      <c r="H209" s="32"/>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135"/>
      <c r="B210" s="103"/>
      <c r="C210" s="105"/>
      <c r="D210" s="141"/>
      <c r="E210" s="130"/>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135"/>
      <c r="B211" s="103"/>
      <c r="C211" s="105"/>
      <c r="D211" s="141"/>
      <c r="E211" s="161"/>
      <c r="F211"/>
      <c r="H211" s="32"/>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135"/>
      <c r="B212" s="103"/>
      <c r="C212" s="105"/>
      <c r="D212" s="141"/>
      <c r="E212" s="128"/>
      <c r="F21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ht="13">
      <c r="A213" s="135"/>
      <c r="B213" s="178"/>
      <c r="C213" s="170"/>
      <c r="D213" s="171"/>
      <c r="E213" s="161"/>
      <c r="F213"/>
      <c r="H213" s="32"/>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c r="A214" s="135"/>
      <c r="B214" s="103"/>
      <c r="C214" s="105"/>
      <c r="D214" s="134"/>
      <c r="E214" s="128"/>
      <c r="F214"/>
      <c r="H214" s="32"/>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135"/>
      <c r="B215" s="103"/>
      <c r="C215" s="105"/>
      <c r="D215" s="134"/>
      <c r="E215" s="161"/>
      <c r="F215"/>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135"/>
      <c r="B216" s="103"/>
      <c r="C216" s="105"/>
      <c r="D216" s="134"/>
      <c r="E216" s="128"/>
      <c r="F216"/>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135"/>
      <c r="B217" s="127"/>
      <c r="C217" s="128"/>
      <c r="D217" s="134"/>
      <c r="E217" s="161"/>
      <c r="G217" s="43"/>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135"/>
      <c r="B218" s="127"/>
      <c r="C218" s="128"/>
      <c r="D218" s="134"/>
      <c r="E218" s="130"/>
      <c r="G218" s="43"/>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135"/>
      <c r="B219" s="129"/>
      <c r="C219" s="128"/>
      <c r="D219" s="134"/>
      <c r="E219" s="161"/>
      <c r="G219" s="43"/>
      <c r="H219" s="32"/>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106"/>
      <c r="B220" s="129"/>
      <c r="C220" s="128"/>
      <c r="D220" s="134"/>
      <c r="E220" s="130"/>
      <c r="G220" s="43"/>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106"/>
      <c r="B221" s="129"/>
      <c r="C221" s="128"/>
      <c r="D221" s="134"/>
      <c r="E221" s="161"/>
      <c r="G221" s="43"/>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130"/>
      <c r="B222" s="129"/>
      <c r="C222" s="128"/>
      <c r="D222" s="134"/>
      <c r="E222" s="130"/>
      <c r="G222" s="43"/>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ht="13">
      <c r="A223" s="162"/>
      <c r="B223" s="128"/>
      <c r="C223" s="128"/>
      <c r="D223" s="106"/>
      <c r="E223" s="161"/>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B224" s="129"/>
      <c r="C224" s="128"/>
      <c r="D224" s="134"/>
      <c r="E224" s="130"/>
      <c r="G224" s="4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128"/>
      <c r="C225" s="128"/>
      <c r="D225" s="134"/>
      <c r="E225" s="161"/>
      <c r="G225" s="43"/>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129"/>
      <c r="C226" s="105"/>
      <c r="D226" s="134"/>
      <c r="E226" s="130"/>
      <c r="G226" s="43"/>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s="33" customFormat="1">
      <c r="A227" s="34"/>
      <c r="B227" s="129"/>
      <c r="C227" s="128"/>
      <c r="D227" s="106"/>
      <c r="E227" s="161"/>
      <c r="H227" s="13"/>
      <c r="I227" s="13"/>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s="33" customFormat="1">
      <c r="A228" s="34"/>
      <c r="B228" s="127"/>
      <c r="C228" s="105"/>
      <c r="D228" s="134"/>
      <c r="E228" s="130"/>
      <c r="G228" s="43"/>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c r="A229" s="34"/>
      <c r="B229" s="129"/>
      <c r="C229" s="128"/>
      <c r="D229" s="106"/>
      <c r="E229" s="161"/>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c r="A230" s="34"/>
      <c r="B230" s="127"/>
      <c r="C230" s="105"/>
      <c r="D230" s="134"/>
      <c r="E230" s="130"/>
      <c r="G230" s="43"/>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c r="A231" s="34"/>
      <c r="B231" s="127"/>
      <c r="C231" s="128"/>
      <c r="D231" s="134"/>
      <c r="E231" s="161"/>
      <c r="G231" s="43"/>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127"/>
      <c r="C232" s="105"/>
      <c r="D232" s="134"/>
      <c r="E232" s="130"/>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129"/>
      <c r="C233" s="128"/>
      <c r="D233" s="134"/>
      <c r="E233" s="130"/>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ht="13">
      <c r="A234" s="46"/>
      <c r="B234" s="129"/>
      <c r="C234" s="105"/>
      <c r="D234" s="134"/>
      <c r="E234" s="130"/>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ht="13">
      <c r="A235" s="46"/>
      <c r="B235" s="128"/>
      <c r="C235" s="128"/>
      <c r="D235" s="134"/>
      <c r="E235" s="161"/>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ht="13">
      <c r="A236" s="46"/>
      <c r="B236" s="129"/>
      <c r="C236" s="105"/>
      <c r="D236" s="134"/>
      <c r="E236" s="130"/>
      <c r="G236" s="43"/>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ht="13">
      <c r="A237" s="46"/>
      <c r="B237" s="105"/>
      <c r="C237" s="105"/>
      <c r="D237" s="128"/>
      <c r="E237" s="161"/>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ht="13">
      <c r="A238" s="46"/>
      <c r="B238" s="130"/>
      <c r="C238" s="130"/>
      <c r="D238" s="130"/>
      <c r="E238" s="130"/>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ht="13">
      <c r="A239" s="34"/>
      <c r="B239" s="182"/>
      <c r="C239" s="129"/>
      <c r="D239" s="183"/>
      <c r="E239" s="130"/>
      <c r="G239" s="227"/>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c r="H241" s="13"/>
      <c r="I241" s="13"/>
      <c r="J241"/>
      <c r="K241"/>
      <c r="L241"/>
      <c r="M241"/>
      <c r="N241" s="100"/>
      <c r="O241" s="10"/>
      <c r="P241" s="99"/>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c r="A242" s="34"/>
      <c r="B242" s="35"/>
      <c r="C242" s="13"/>
      <c r="D242" s="31"/>
      <c r="E242" s="40"/>
      <c r="F242" s="32"/>
      <c r="H242" s="13"/>
      <c r="I242" s="13"/>
      <c r="J242"/>
      <c r="K242"/>
      <c r="L242"/>
      <c r="M242"/>
      <c r="N242" s="27"/>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c r="H243" s="13"/>
      <c r="I243" s="13"/>
      <c r="J243"/>
      <c r="K243"/>
      <c r="L243"/>
      <c r="M243"/>
      <c r="N243" s="27"/>
      <c r="O243" s="10"/>
      <c r="P243" s="99"/>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c r="H244" s="13"/>
      <c r="I244" s="13"/>
      <c r="J244"/>
      <c r="K244"/>
      <c r="L244"/>
      <c r="M244"/>
      <c r="N244" s="27"/>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H245" s="13"/>
      <c r="I245" s="13"/>
      <c r="J245"/>
      <c r="K245"/>
      <c r="L245"/>
      <c r="M245"/>
      <c r="N245" s="27"/>
      <c r="O245" s="10"/>
      <c r="P245" s="99"/>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c r="N246" s="27"/>
      <c r="O246" s="33"/>
      <c r="P246" s="33"/>
    </row>
    <row r="247" spans="1:256">
      <c r="N247" s="27"/>
      <c r="O247" s="10"/>
      <c r="P247" s="99"/>
    </row>
    <row r="248" spans="1:256">
      <c r="N248" s="27"/>
      <c r="O248" s="33"/>
      <c r="P248" s="33"/>
    </row>
    <row r="249" spans="1:256">
      <c r="N249" s="27"/>
      <c r="O249" s="10"/>
      <c r="P249" s="99"/>
    </row>
    <row r="250" spans="1:256">
      <c r="N250" s="27"/>
      <c r="O250" s="33"/>
      <c r="P250" s="33"/>
    </row>
    <row r="251" spans="1:256">
      <c r="B251" s="136"/>
      <c r="C251" s="139"/>
      <c r="D251" s="106"/>
      <c r="E251" s="161"/>
      <c r="N251" s="100"/>
      <c r="O251" s="10"/>
      <c r="P251" s="99"/>
    </row>
    <row r="252" spans="1:256">
      <c r="B252" s="136"/>
      <c r="C252" s="105"/>
      <c r="D252" s="106"/>
      <c r="E252" s="128"/>
      <c r="N252" s="27"/>
      <c r="O252" s="33"/>
      <c r="P252" s="33"/>
    </row>
    <row r="253" spans="1:256">
      <c r="B253" s="136"/>
      <c r="C253" s="139"/>
      <c r="D253" s="106"/>
      <c r="E253" s="161"/>
      <c r="N253" s="27"/>
      <c r="O253" s="10"/>
      <c r="P253" s="99"/>
    </row>
    <row r="254" spans="1:256">
      <c r="B254" s="136"/>
      <c r="C254" s="105"/>
      <c r="D254" s="106"/>
      <c r="E254" s="128"/>
      <c r="N254" s="33"/>
      <c r="O254" s="33"/>
      <c r="P254" s="33"/>
    </row>
    <row r="255" spans="1:256">
      <c r="B255" s="136"/>
      <c r="C255" s="139"/>
      <c r="D255" s="106"/>
      <c r="E255" s="161"/>
      <c r="N255" s="27"/>
      <c r="O255" s="10"/>
      <c r="P255" s="99"/>
    </row>
    <row r="256" spans="1:256">
      <c r="B256" s="136"/>
      <c r="C256" s="105"/>
      <c r="D256" s="106"/>
      <c r="E256" s="128"/>
      <c r="N256" s="33"/>
      <c r="O256" s="33"/>
      <c r="P256" s="33"/>
    </row>
    <row r="257" spans="2:16">
      <c r="B257" s="136"/>
      <c r="C257" s="139"/>
      <c r="D257" s="106"/>
      <c r="E257" s="161"/>
      <c r="N257" s="10"/>
      <c r="O257" s="10"/>
      <c r="P257" s="99"/>
    </row>
    <row r="258" spans="2:16">
      <c r="B258" s="104"/>
      <c r="C258" s="106"/>
      <c r="D258" s="106"/>
      <c r="E258" s="128"/>
      <c r="N258" s="33"/>
      <c r="O258" s="33"/>
      <c r="P258" s="33"/>
    </row>
    <row r="259" spans="2:16" ht="15.5">
      <c r="B259" s="136"/>
      <c r="C259" s="139"/>
      <c r="D259" s="106"/>
      <c r="E259" s="161"/>
      <c r="N259" s="96"/>
      <c r="O259" s="10"/>
      <c r="P259" s="99"/>
    </row>
    <row r="260" spans="2:16">
      <c r="B260" s="136"/>
      <c r="C260" s="105"/>
      <c r="D260" s="106"/>
      <c r="E260" s="128"/>
    </row>
    <row r="261" spans="2:16">
      <c r="B261" s="136"/>
      <c r="C261" s="139"/>
      <c r="D261" s="106"/>
      <c r="E261" s="161"/>
    </row>
    <row r="262" spans="2:16">
      <c r="B262" s="136"/>
      <c r="C262" s="139"/>
      <c r="D262" s="106"/>
      <c r="E262" s="128"/>
    </row>
    <row r="263" spans="2:16">
      <c r="B263" s="136"/>
      <c r="C263" s="139"/>
      <c r="D263" s="106"/>
      <c r="E263" s="161"/>
    </row>
    <row r="264" spans="2:16">
      <c r="B264" s="136"/>
      <c r="C264" s="139"/>
      <c r="D264" s="106"/>
      <c r="E264" s="128"/>
    </row>
    <row r="265" spans="2:16">
      <c r="B265" s="136"/>
      <c r="C265" s="139"/>
      <c r="D265" s="106"/>
      <c r="E265" s="161"/>
    </row>
    <row r="266" spans="2:16">
      <c r="B266" s="136"/>
      <c r="C266" s="139"/>
      <c r="D266" s="106"/>
      <c r="E266" s="128"/>
    </row>
    <row r="267" spans="2:16">
      <c r="B267" s="104"/>
      <c r="C267" s="139"/>
      <c r="D267" s="106"/>
      <c r="E267" s="161"/>
    </row>
    <row r="268" spans="2:16">
      <c r="B268" s="104"/>
      <c r="C268" s="139"/>
      <c r="D268" s="106"/>
      <c r="E268" s="128"/>
    </row>
    <row r="269" spans="2:16">
      <c r="B269" s="104"/>
      <c r="C269" s="139"/>
      <c r="D269" s="106"/>
      <c r="E269" s="161"/>
    </row>
    <row r="270" spans="2:16">
      <c r="B270" s="104"/>
      <c r="C270" s="139"/>
      <c r="D270" s="106"/>
      <c r="E270" s="128"/>
    </row>
    <row r="271" spans="2:16">
      <c r="B271" s="136"/>
      <c r="C271" s="139"/>
      <c r="D271" s="106"/>
      <c r="E271" s="161"/>
    </row>
    <row r="272" spans="2:16">
      <c r="B272" s="104"/>
      <c r="C272" s="139"/>
      <c r="D272" s="106"/>
      <c r="E272" s="128"/>
    </row>
    <row r="273" spans="1:256">
      <c r="B273" s="136"/>
      <c r="C273" s="105"/>
      <c r="D273" s="106"/>
      <c r="E273" s="161"/>
    </row>
    <row r="274" spans="1:256">
      <c r="B274" s="104"/>
      <c r="C274" s="106"/>
      <c r="D274" s="106"/>
      <c r="E274" s="128"/>
    </row>
    <row r="275" spans="1:256" s="13" customFormat="1">
      <c r="A275" s="38"/>
      <c r="B275" s="136"/>
      <c r="C275" s="139"/>
      <c r="D275" s="106"/>
      <c r="E275" s="161"/>
      <c r="F275"/>
      <c r="G275" s="3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13" customFormat="1">
      <c r="A276" s="38"/>
      <c r="B276" s="136"/>
      <c r="C276" s="105"/>
      <c r="D276" s="106"/>
      <c r="E276" s="128"/>
      <c r="F276"/>
      <c r="G276" s="3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13" customFormat="1">
      <c r="A277" s="38"/>
      <c r="B277" s="136"/>
      <c r="C277" s="139"/>
      <c r="D277" s="106"/>
      <c r="E277" s="161"/>
      <c r="F277"/>
      <c r="G277" s="3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13" customFormat="1">
      <c r="A278" s="38"/>
      <c r="B278" s="104"/>
      <c r="C278" s="106"/>
      <c r="D278" s="106"/>
      <c r="E278" s="128"/>
      <c r="F278"/>
      <c r="G278" s="3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13" customFormat="1">
      <c r="A279" s="38"/>
      <c r="B279" s="136"/>
      <c r="C279" s="139"/>
      <c r="D279" s="106"/>
      <c r="E279" s="161"/>
      <c r="F279"/>
      <c r="G279" s="3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13" customFormat="1">
      <c r="A280" s="38"/>
      <c r="B280" s="136"/>
      <c r="C280" s="105"/>
      <c r="D280" s="106"/>
      <c r="E280" s="128"/>
      <c r="F280"/>
      <c r="G280" s="3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13" customFormat="1">
      <c r="A281" s="38"/>
      <c r="B281" s="136"/>
      <c r="C281" s="139"/>
      <c r="D281" s="106"/>
      <c r="E281" s="161"/>
      <c r="F281"/>
      <c r="G281" s="3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13" customFormat="1">
      <c r="A282" s="38"/>
      <c r="B282" s="2"/>
      <c r="E282"/>
      <c r="F282"/>
      <c r="G282" s="3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13" customFormat="1">
      <c r="A283" s="38"/>
      <c r="B283" s="2"/>
      <c r="E283"/>
      <c r="F283"/>
      <c r="G283" s="3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13" customFormat="1" ht="13">
      <c r="A284" s="46"/>
      <c r="B284" s="57"/>
      <c r="C284" s="72"/>
      <c r="D284" s="55"/>
      <c r="E284" s="33"/>
      <c r="F284" s="32"/>
      <c r="G284" s="3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13" customFormat="1" ht="13">
      <c r="A285" s="46"/>
      <c r="B285" s="136"/>
      <c r="C285" s="139"/>
      <c r="D285" s="106"/>
      <c r="E285" s="161"/>
      <c r="F285" s="32"/>
      <c r="G285" s="3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13" customFormat="1" ht="13">
      <c r="A286" s="46"/>
      <c r="B286" s="136"/>
      <c r="C286" s="105"/>
      <c r="D286" s="106"/>
      <c r="E286" s="128"/>
      <c r="F286" s="32"/>
      <c r="G286" s="3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13" customFormat="1" ht="13">
      <c r="A287" s="46"/>
      <c r="B287" s="136"/>
      <c r="C287" s="139"/>
      <c r="D287" s="106"/>
      <c r="E287" s="161"/>
      <c r="F287" s="32"/>
      <c r="G287" s="33"/>
      <c r="H287" s="3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13" customFormat="1" ht="13">
      <c r="A288" s="46"/>
      <c r="B288" s="136"/>
      <c r="C288" s="139"/>
      <c r="D288" s="106"/>
      <c r="E288" s="128"/>
      <c r="F288" s="32"/>
      <c r="G288" s="33"/>
      <c r="H288" s="3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13" customFormat="1">
      <c r="A289" s="34"/>
      <c r="B289" s="136"/>
      <c r="C289" s="139"/>
      <c r="D289" s="106"/>
      <c r="E289" s="161"/>
      <c r="F289" s="32"/>
      <c r="G289" s="33"/>
      <c r="H289" s="3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13" customFormat="1">
      <c r="A290" s="34"/>
      <c r="B290" s="136"/>
      <c r="C290" s="139"/>
      <c r="D290" s="106"/>
      <c r="E290" s="128"/>
      <c r="F290" s="32"/>
      <c r="G290" s="33"/>
      <c r="H290" s="3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13" customFormat="1">
      <c r="A291" s="34"/>
      <c r="B291" s="136"/>
      <c r="C291" s="139"/>
      <c r="D291" s="106"/>
      <c r="E291" s="161"/>
      <c r="F291" s="32"/>
      <c r="G291" s="33"/>
      <c r="H291" s="3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13" customFormat="1">
      <c r="A292" s="34"/>
      <c r="B292" s="111"/>
      <c r="C292" s="73"/>
      <c r="D292" s="79"/>
      <c r="E292" s="43"/>
      <c r="F292" s="32"/>
      <c r="G292" s="33"/>
      <c r="H292" s="3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13" customFormat="1">
      <c r="A293" s="34"/>
      <c r="B293" s="111"/>
      <c r="C293" s="73"/>
      <c r="D293" s="79"/>
      <c r="E293" s="33"/>
      <c r="F293" s="32"/>
      <c r="G293" s="33"/>
      <c r="H293" s="3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13" customFormat="1">
      <c r="A294" s="38"/>
      <c r="B294" s="34"/>
      <c r="C294" s="136"/>
      <c r="D294" s="139"/>
      <c r="E294" s="159"/>
      <c r="F294" s="317"/>
      <c r="G294" s="32"/>
      <c r="H294" s="3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13" customFormat="1">
      <c r="A295" s="38"/>
      <c r="B295" s="34"/>
      <c r="C295" s="111"/>
      <c r="D295" s="73"/>
      <c r="E295" s="33"/>
      <c r="F295" s="314"/>
      <c r="G295" s="32"/>
      <c r="H295" s="3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13" customFormat="1">
      <c r="A296" s="38"/>
      <c r="B296" s="34"/>
      <c r="C296" s="111"/>
      <c r="D296" s="73"/>
      <c r="E296" s="33"/>
      <c r="F296" s="33"/>
      <c r="G296" s="32"/>
      <c r="H296" s="3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13" customFormat="1">
      <c r="A297" s="38"/>
      <c r="B297" s="2"/>
      <c r="E297"/>
      <c r="F297"/>
      <c r="G297" s="3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13" customFormat="1">
      <c r="A298" s="38"/>
      <c r="B298" s="2"/>
      <c r="E298"/>
      <c r="F298"/>
      <c r="G298" s="3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13" customFormat="1">
      <c r="A299" s="38"/>
      <c r="B299" s="2"/>
      <c r="E299"/>
      <c r="F299"/>
      <c r="G299" s="3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13" customFormat="1">
      <c r="A300" s="38"/>
      <c r="B300" s="2"/>
      <c r="E300"/>
      <c r="F300"/>
      <c r="G300" s="3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13" customFormat="1">
      <c r="A301" s="38"/>
      <c r="B301" s="2"/>
      <c r="E301"/>
      <c r="F301"/>
      <c r="G301" s="3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13" customFormat="1">
      <c r="A302" s="38"/>
      <c r="B302" s="2"/>
      <c r="E302"/>
      <c r="F302"/>
      <c r="G302" s="3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13" customFormat="1">
      <c r="A303" s="38"/>
      <c r="B303" s="2"/>
      <c r="E303"/>
      <c r="F303"/>
      <c r="G303" s="3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13" customFormat="1">
      <c r="A304" s="38"/>
      <c r="B304" s="2"/>
      <c r="E304"/>
      <c r="F304"/>
      <c r="G304" s="3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13" customFormat="1">
      <c r="A305" s="38"/>
      <c r="B305" s="2"/>
      <c r="E305"/>
      <c r="F305"/>
      <c r="G305" s="3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13" customFormat="1">
      <c r="A306" s="38"/>
      <c r="B306" s="2"/>
      <c r="E306"/>
      <c r="F306"/>
      <c r="G306" s="3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13" customFormat="1">
      <c r="A307" s="38"/>
      <c r="B307" s="2"/>
      <c r="E307"/>
      <c r="F307"/>
      <c r="G307" s="3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13" customFormat="1" ht="13">
      <c r="A308" s="38"/>
      <c r="B308" s="46"/>
      <c r="C308" s="57"/>
      <c r="D308" s="72"/>
      <c r="F308" s="33"/>
      <c r="G308" s="32"/>
      <c r="H308" s="3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13" customFormat="1" ht="13">
      <c r="A309" s="38"/>
      <c r="B309" s="46"/>
      <c r="C309" s="136"/>
      <c r="D309" s="139"/>
      <c r="E309" s="159"/>
      <c r="F309" s="317"/>
      <c r="G309" s="32"/>
      <c r="H309" s="3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13" customFormat="1" ht="13">
      <c r="A310" s="38"/>
      <c r="B310" s="46"/>
      <c r="C310" s="136"/>
      <c r="D310" s="105"/>
      <c r="E310" s="106"/>
      <c r="F310" s="128"/>
      <c r="G310" s="32"/>
      <c r="H310" s="3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13" customFormat="1" ht="13">
      <c r="A311" s="38"/>
      <c r="B311" s="46"/>
      <c r="C311" s="136"/>
      <c r="D311" s="139"/>
      <c r="E311" s="159"/>
      <c r="F311" s="317"/>
      <c r="G311" s="32"/>
      <c r="H311" s="3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13" customFormat="1" ht="13">
      <c r="A312" s="38"/>
      <c r="B312" s="46"/>
      <c r="C312" s="136"/>
      <c r="D312" s="139"/>
      <c r="E312" s="159"/>
      <c r="F312" s="128"/>
      <c r="G312" s="32"/>
      <c r="H312" s="3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13" customFormat="1">
      <c r="A313" s="38"/>
      <c r="B313" s="34"/>
      <c r="C313" s="136"/>
      <c r="D313" s="139"/>
      <c r="E313" s="159"/>
      <c r="F313" s="317"/>
      <c r="G313" s="32"/>
      <c r="H313" s="3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13" customFormat="1">
      <c r="A314" s="38"/>
      <c r="B314" s="34"/>
      <c r="C314" s="136"/>
      <c r="D314" s="139"/>
      <c r="E314" s="159"/>
      <c r="F314" s="128"/>
      <c r="G314" s="32"/>
      <c r="H314" s="3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13" customFormat="1">
      <c r="A315" s="38"/>
      <c r="B315" s="34"/>
      <c r="C315" s="136"/>
      <c r="D315" s="139"/>
      <c r="E315" s="159"/>
      <c r="F315" s="317"/>
      <c r="G315" s="32"/>
      <c r="H315" s="3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13" customFormat="1">
      <c r="A316" s="38"/>
      <c r="B316" s="34"/>
      <c r="C316" s="111"/>
      <c r="D316" s="73"/>
      <c r="E316" s="33"/>
      <c r="F316" s="314"/>
      <c r="G316" s="32"/>
      <c r="H316" s="3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13" customFormat="1">
      <c r="A317" s="38"/>
      <c r="B317" s="34"/>
      <c r="C317" s="111"/>
      <c r="D317" s="73"/>
      <c r="E317" s="33"/>
      <c r="F317" s="33"/>
      <c r="G317" s="32"/>
      <c r="H317" s="3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13" customFormat="1">
      <c r="A318" s="38"/>
      <c r="B318" s="2"/>
      <c r="E318"/>
      <c r="F318"/>
      <c r="G318" s="3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sheetData>
  <sheetProtection algorithmName="SHA-512" hashValue="DlOKN3uWmdrTO6GcArTmLfMCEORZ7bX1eNCrpp38iVQloetOFP/Lre5vrEeyCBRmWpiH+8EMXJ2NqqSVpsybmA==" saltValue="WJ9pWmfiMdnGAu8C0xfbdA=="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9C32F0-8526-47C2-B568-B38A0D83E46E}">
  <sheetPr>
    <tabColor rgb="FF7030A0"/>
  </sheetPr>
  <dimension ref="A1:IV350"/>
  <sheetViews>
    <sheetView showZeros="0" topLeftCell="A8" zoomScale="77" zoomScaleNormal="100" zoomScaleSheetLayoutView="100" workbookViewId="0">
      <selection activeCell="F8" sqref="F8:F46"/>
    </sheetView>
  </sheetViews>
  <sheetFormatPr defaultColWidth="9.1796875" defaultRowHeight="12.5"/>
  <cols>
    <col min="1" max="1" width="6.81640625" style="38" customWidth="1"/>
    <col min="2" max="2" width="41.81640625" style="2" customWidth="1"/>
    <col min="3" max="3" width="4.81640625" style="13" customWidth="1"/>
    <col min="4" max="4" width="7.81640625" style="13" customWidth="1"/>
    <col min="5" max="6" width="12.81640625" customWidth="1"/>
    <col min="7" max="7" width="25.1796875" style="33" customWidth="1"/>
    <col min="8" max="9" width="14" style="13" customWidth="1"/>
  </cols>
  <sheetData>
    <row r="1" spans="1:14" s="2" customFormat="1" ht="13">
      <c r="A1" s="63"/>
      <c r="B1" s="4"/>
      <c r="C1" s="3"/>
      <c r="D1" s="5"/>
      <c r="E1" s="6"/>
      <c r="F1" s="6"/>
      <c r="G1" s="202"/>
      <c r="H1" s="203"/>
      <c r="I1" s="204"/>
    </row>
    <row r="2" spans="1:14" s="2" customFormat="1" ht="13">
      <c r="A2" s="63"/>
      <c r="B2" s="4"/>
      <c r="C2" s="3"/>
      <c r="D2" s="5"/>
      <c r="E2" s="6"/>
      <c r="F2" s="6"/>
      <c r="G2" s="202"/>
      <c r="H2" s="203"/>
      <c r="I2" s="204"/>
    </row>
    <row r="3" spans="1:14" s="2" customFormat="1" ht="13">
      <c r="A3" s="64"/>
      <c r="B3" s="65"/>
      <c r="C3" s="66"/>
      <c r="D3" s="67"/>
      <c r="E3" s="68"/>
      <c r="F3" s="6"/>
      <c r="G3" s="202"/>
      <c r="H3" s="203"/>
      <c r="I3" s="204"/>
    </row>
    <row r="4" spans="1:14" s="2" customFormat="1" ht="13">
      <c r="A4" s="69" t="s">
        <v>0</v>
      </c>
      <c r="C4" s="70"/>
      <c r="D4" s="71"/>
      <c r="F4" s="191"/>
      <c r="G4" s="202"/>
      <c r="H4" s="203"/>
      <c r="I4" s="204"/>
    </row>
    <row r="5" spans="1:14" s="2" customFormat="1" ht="13">
      <c r="A5" s="256" t="s">
        <v>7</v>
      </c>
      <c r="B5" s="257" t="s">
        <v>8</v>
      </c>
      <c r="C5" s="256" t="s">
        <v>9</v>
      </c>
      <c r="D5" s="255" t="s">
        <v>10</v>
      </c>
      <c r="E5" s="254" t="s">
        <v>191</v>
      </c>
      <c r="F5" s="205" t="s">
        <v>190</v>
      </c>
      <c r="G5" s="205"/>
      <c r="H5" s="205"/>
      <c r="I5" s="204"/>
    </row>
    <row r="6" spans="1:14">
      <c r="N6" s="56"/>
    </row>
    <row r="7" spans="1:14" ht="13">
      <c r="A7" s="124" t="s">
        <v>28</v>
      </c>
      <c r="B7" s="126" t="s">
        <v>29</v>
      </c>
      <c r="C7" s="167"/>
      <c r="D7" s="168"/>
      <c r="E7" s="262"/>
      <c r="F7" s="223"/>
      <c r="G7" s="81"/>
      <c r="H7" s="223"/>
    </row>
    <row r="8" spans="1:14" ht="25" customHeight="1">
      <c r="A8" s="37">
        <v>1</v>
      </c>
      <c r="B8" s="87" t="s">
        <v>83</v>
      </c>
      <c r="C8" s="10" t="s">
        <v>16</v>
      </c>
      <c r="D8" s="31">
        <v>64</v>
      </c>
      <c r="E8" s="160"/>
      <c r="F8" s="208">
        <f>E8*D8</f>
        <v>0</v>
      </c>
      <c r="G8" s="161"/>
      <c r="H8" s="208"/>
    </row>
    <row r="9" spans="1:14" ht="12.65" customHeight="1">
      <c r="A9" s="37"/>
      <c r="B9" s="87"/>
      <c r="C9" s="10"/>
      <c r="E9" s="13"/>
      <c r="F9" s="208">
        <f t="shared" ref="F9:F45" si="0">E9*D9</f>
        <v>0</v>
      </c>
      <c r="G9" s="13"/>
      <c r="H9" s="208"/>
      <c r="I9" s="213"/>
    </row>
    <row r="10" spans="1:14" ht="37.5">
      <c r="A10" s="37">
        <v>2</v>
      </c>
      <c r="B10" s="87" t="s">
        <v>104</v>
      </c>
      <c r="C10" s="10" t="s">
        <v>16</v>
      </c>
      <c r="D10" s="31">
        <v>64</v>
      </c>
      <c r="E10" s="160"/>
      <c r="F10" s="208">
        <f t="shared" si="0"/>
        <v>0</v>
      </c>
      <c r="G10" s="161"/>
      <c r="H10" s="208"/>
      <c r="I10" s="217"/>
    </row>
    <row r="11" spans="1:14" ht="12.65" customHeight="1">
      <c r="A11" s="15"/>
      <c r="B11" s="87"/>
      <c r="C11" s="10"/>
      <c r="E11" s="13"/>
      <c r="F11" s="208">
        <f t="shared" si="0"/>
        <v>0</v>
      </c>
      <c r="G11" s="13"/>
      <c r="H11" s="208"/>
      <c r="I11" s="217"/>
    </row>
    <row r="12" spans="1:14" ht="41.15" customHeight="1">
      <c r="A12" s="37">
        <v>3</v>
      </c>
      <c r="B12" s="87" t="s">
        <v>120</v>
      </c>
      <c r="C12" s="73" t="s">
        <v>14</v>
      </c>
      <c r="D12" s="13">
        <v>1</v>
      </c>
      <c r="E12" s="160"/>
      <c r="F12" s="208">
        <f t="shared" si="0"/>
        <v>0</v>
      </c>
      <c r="G12" s="161"/>
      <c r="H12" s="208"/>
      <c r="I12" s="217"/>
    </row>
    <row r="13" spans="1:14">
      <c r="A13" s="37"/>
      <c r="B13" s="87"/>
      <c r="C13" s="73"/>
      <c r="E13" s="161"/>
      <c r="F13" s="208">
        <f t="shared" si="0"/>
        <v>0</v>
      </c>
      <c r="G13" s="161"/>
      <c r="H13" s="208"/>
      <c r="I13" s="217"/>
    </row>
    <row r="14" spans="1:14" ht="25">
      <c r="A14" s="37">
        <v>4</v>
      </c>
      <c r="B14" s="87" t="s">
        <v>178</v>
      </c>
      <c r="C14" s="73" t="s">
        <v>14</v>
      </c>
      <c r="D14" s="13">
        <v>1</v>
      </c>
      <c r="E14" s="160"/>
      <c r="F14" s="208">
        <f t="shared" si="0"/>
        <v>0</v>
      </c>
      <c r="G14" s="161"/>
      <c r="H14" s="208"/>
      <c r="I14" s="217"/>
    </row>
    <row r="15" spans="1:14">
      <c r="A15" s="37"/>
      <c r="B15" s="87"/>
      <c r="C15" s="73"/>
      <c r="E15" s="161"/>
      <c r="F15" s="208">
        <f t="shared" si="0"/>
        <v>0</v>
      </c>
      <c r="G15" s="161"/>
      <c r="H15" s="208"/>
      <c r="I15" s="217"/>
    </row>
    <row r="16" spans="1:14" ht="25">
      <c r="A16" s="37">
        <v>5</v>
      </c>
      <c r="B16" s="87" t="s">
        <v>177</v>
      </c>
      <c r="C16" s="73" t="s">
        <v>14</v>
      </c>
      <c r="D16" s="13">
        <v>1</v>
      </c>
      <c r="E16" s="160"/>
      <c r="F16" s="208">
        <f t="shared" si="0"/>
        <v>0</v>
      </c>
      <c r="G16" s="161"/>
      <c r="H16" s="208"/>
      <c r="I16" s="217"/>
    </row>
    <row r="17" spans="1:9" ht="12.65" customHeight="1">
      <c r="A17" s="37"/>
      <c r="B17" s="87"/>
      <c r="C17" s="10"/>
      <c r="E17" s="13"/>
      <c r="F17" s="208">
        <f t="shared" si="0"/>
        <v>0</v>
      </c>
      <c r="G17" s="13"/>
      <c r="H17" s="208"/>
      <c r="I17" s="217"/>
    </row>
    <row r="18" spans="1:9" ht="25">
      <c r="A18" s="37">
        <v>6</v>
      </c>
      <c r="B18" s="87" t="s">
        <v>176</v>
      </c>
      <c r="C18" s="73" t="s">
        <v>14</v>
      </c>
      <c r="D18" s="13">
        <v>1</v>
      </c>
      <c r="E18" s="160"/>
      <c r="F18" s="208">
        <f t="shared" si="0"/>
        <v>0</v>
      </c>
      <c r="G18" s="161"/>
      <c r="H18" s="208"/>
      <c r="I18" s="217"/>
    </row>
    <row r="19" spans="1:9" ht="12.65" customHeight="1">
      <c r="A19" s="37"/>
      <c r="B19" s="87"/>
      <c r="C19" s="10"/>
      <c r="E19" s="13"/>
      <c r="F19" s="208">
        <f t="shared" si="0"/>
        <v>0</v>
      </c>
      <c r="G19" s="13"/>
      <c r="H19" s="208"/>
      <c r="I19" s="217"/>
    </row>
    <row r="20" spans="1:9" ht="15.65" customHeight="1">
      <c r="A20" s="37">
        <v>7</v>
      </c>
      <c r="B20" s="87" t="s">
        <v>78</v>
      </c>
      <c r="C20" s="73" t="s">
        <v>14</v>
      </c>
      <c r="D20" s="13">
        <v>1</v>
      </c>
      <c r="E20" s="160"/>
      <c r="F20" s="208">
        <f t="shared" si="0"/>
        <v>0</v>
      </c>
      <c r="G20" s="161"/>
      <c r="H20" s="208"/>
      <c r="I20" s="217"/>
    </row>
    <row r="21" spans="1:9" ht="12.65" customHeight="1">
      <c r="A21" s="37"/>
      <c r="B21" s="87"/>
      <c r="C21" s="10"/>
      <c r="E21" s="13"/>
      <c r="F21" s="208">
        <f t="shared" si="0"/>
        <v>0</v>
      </c>
      <c r="G21" s="13"/>
      <c r="H21" s="208"/>
      <c r="I21" s="217"/>
    </row>
    <row r="22" spans="1:9">
      <c r="A22" s="37">
        <v>8</v>
      </c>
      <c r="B22" s="87" t="s">
        <v>121</v>
      </c>
      <c r="C22" s="73" t="s">
        <v>14</v>
      </c>
      <c r="D22" s="13">
        <v>1</v>
      </c>
      <c r="E22" s="160"/>
      <c r="F22" s="208">
        <f t="shared" si="0"/>
        <v>0</v>
      </c>
      <c r="G22" s="161"/>
      <c r="H22" s="208"/>
      <c r="I22" s="217"/>
    </row>
    <row r="23" spans="1:9" ht="12.65" customHeight="1">
      <c r="A23" s="37"/>
      <c r="B23" s="87"/>
      <c r="C23" s="10"/>
      <c r="E23" s="13"/>
      <c r="F23" s="208">
        <f t="shared" si="0"/>
        <v>0</v>
      </c>
      <c r="G23" s="13"/>
      <c r="H23" s="208"/>
    </row>
    <row r="24" spans="1:9" ht="12.65" customHeight="1">
      <c r="A24" s="37">
        <v>9</v>
      </c>
      <c r="B24" s="87" t="s">
        <v>136</v>
      </c>
      <c r="C24" s="73" t="s">
        <v>14</v>
      </c>
      <c r="D24" s="13">
        <v>1</v>
      </c>
      <c r="E24" s="160"/>
      <c r="F24" s="208">
        <f t="shared" si="0"/>
        <v>0</v>
      </c>
      <c r="G24" s="161"/>
      <c r="H24" s="208"/>
    </row>
    <row r="25" spans="1:9">
      <c r="C25" s="73"/>
      <c r="E25" s="78"/>
      <c r="F25" s="208">
        <f t="shared" si="0"/>
        <v>0</v>
      </c>
      <c r="G25" s="78"/>
      <c r="H25" s="208"/>
    </row>
    <row r="26" spans="1:9" ht="25">
      <c r="A26" s="37">
        <v>10</v>
      </c>
      <c r="B26" s="87" t="s">
        <v>79</v>
      </c>
      <c r="C26" s="73" t="s">
        <v>14</v>
      </c>
      <c r="D26" s="13">
        <v>1</v>
      </c>
      <c r="E26" s="160"/>
      <c r="F26" s="208">
        <f t="shared" si="0"/>
        <v>0</v>
      </c>
      <c r="G26" s="161"/>
      <c r="H26" s="208"/>
    </row>
    <row r="27" spans="1:9">
      <c r="A27" s="37"/>
      <c r="E27" s="78"/>
      <c r="F27" s="208">
        <f t="shared" si="0"/>
        <v>0</v>
      </c>
      <c r="G27" s="78"/>
      <c r="H27" s="208"/>
    </row>
    <row r="28" spans="1:9">
      <c r="A28" s="37">
        <v>11</v>
      </c>
      <c r="B28" s="87" t="s">
        <v>103</v>
      </c>
      <c r="C28" s="73" t="s">
        <v>14</v>
      </c>
      <c r="D28" s="13">
        <v>5</v>
      </c>
      <c r="E28" s="160"/>
      <c r="F28" s="208">
        <f t="shared" si="0"/>
        <v>0</v>
      </c>
      <c r="G28" s="161"/>
      <c r="H28" s="208"/>
    </row>
    <row r="29" spans="1:9">
      <c r="A29" s="37"/>
      <c r="F29" s="208">
        <f t="shared" si="0"/>
        <v>0</v>
      </c>
      <c r="G29"/>
      <c r="H29" s="208"/>
    </row>
    <row r="30" spans="1:9" ht="25">
      <c r="A30" s="37">
        <v>12</v>
      </c>
      <c r="B30" s="2" t="s">
        <v>96</v>
      </c>
      <c r="C30" s="73" t="s">
        <v>14</v>
      </c>
      <c r="D30" s="13">
        <v>1</v>
      </c>
      <c r="E30" s="160"/>
      <c r="F30" s="208">
        <f t="shared" si="0"/>
        <v>0</v>
      </c>
      <c r="G30" s="161"/>
      <c r="H30" s="208"/>
    </row>
    <row r="31" spans="1:9">
      <c r="A31" s="37"/>
      <c r="F31" s="208">
        <f t="shared" si="0"/>
        <v>0</v>
      </c>
      <c r="G31"/>
      <c r="H31" s="208"/>
    </row>
    <row r="32" spans="1:9" ht="25">
      <c r="A32" s="37">
        <v>13</v>
      </c>
      <c r="B32" s="2" t="s">
        <v>97</v>
      </c>
      <c r="C32" s="73" t="s">
        <v>14</v>
      </c>
      <c r="D32" s="13">
        <v>10</v>
      </c>
      <c r="E32" s="160"/>
      <c r="F32" s="208">
        <f t="shared" si="0"/>
        <v>0</v>
      </c>
      <c r="G32" s="161"/>
      <c r="H32" s="208"/>
    </row>
    <row r="33" spans="1:8">
      <c r="A33" s="37"/>
      <c r="F33" s="208">
        <f t="shared" si="0"/>
        <v>0</v>
      </c>
      <c r="G33"/>
      <c r="H33" s="208"/>
    </row>
    <row r="34" spans="1:8">
      <c r="A34" s="38">
        <v>14</v>
      </c>
      <c r="B34" s="2" t="s">
        <v>80</v>
      </c>
      <c r="C34" s="73" t="s">
        <v>14</v>
      </c>
      <c r="D34" s="13">
        <v>1</v>
      </c>
      <c r="E34" s="166"/>
      <c r="F34" s="208">
        <f t="shared" si="0"/>
        <v>0</v>
      </c>
      <c r="G34"/>
      <c r="H34" s="208"/>
    </row>
    <row r="35" spans="1:8">
      <c r="F35" s="208">
        <f t="shared" si="0"/>
        <v>0</v>
      </c>
      <c r="G35"/>
      <c r="H35" s="208"/>
    </row>
    <row r="36" spans="1:8">
      <c r="A36" s="38">
        <v>15</v>
      </c>
      <c r="B36" s="2" t="s">
        <v>81</v>
      </c>
      <c r="C36" s="10" t="s">
        <v>82</v>
      </c>
      <c r="D36" s="13">
        <v>500</v>
      </c>
      <c r="E36" s="166"/>
      <c r="F36" s="208">
        <f t="shared" si="0"/>
        <v>0</v>
      </c>
      <c r="G36"/>
      <c r="H36" s="208"/>
    </row>
    <row r="37" spans="1:8">
      <c r="A37" s="37"/>
      <c r="C37" s="10"/>
      <c r="F37" s="208">
        <f t="shared" si="0"/>
        <v>0</v>
      </c>
      <c r="G37"/>
      <c r="H37" s="208"/>
    </row>
    <row r="38" spans="1:8">
      <c r="A38" s="38">
        <v>16</v>
      </c>
      <c r="B38" s="2" t="s">
        <v>90</v>
      </c>
      <c r="C38" s="73" t="s">
        <v>14</v>
      </c>
      <c r="D38" s="13">
        <v>1</v>
      </c>
      <c r="E38" s="166"/>
      <c r="F38" s="208">
        <f t="shared" si="0"/>
        <v>0</v>
      </c>
      <c r="G38"/>
      <c r="H38" s="208"/>
    </row>
    <row r="39" spans="1:8">
      <c r="A39" s="37"/>
      <c r="C39" s="73"/>
      <c r="F39" s="208">
        <f t="shared" si="0"/>
        <v>0</v>
      </c>
      <c r="G39"/>
      <c r="H39" s="208"/>
    </row>
    <row r="40" spans="1:8" ht="25">
      <c r="A40" s="38">
        <v>17</v>
      </c>
      <c r="B40" s="2" t="s">
        <v>91</v>
      </c>
      <c r="C40" s="73" t="s">
        <v>14</v>
      </c>
      <c r="D40" s="13">
        <v>1</v>
      </c>
      <c r="E40" s="166"/>
      <c r="F40" s="208">
        <f t="shared" si="0"/>
        <v>0</v>
      </c>
      <c r="G40"/>
      <c r="H40" s="208"/>
    </row>
    <row r="41" spans="1:8">
      <c r="C41" s="73"/>
      <c r="F41" s="208">
        <f t="shared" si="0"/>
        <v>0</v>
      </c>
      <c r="G41"/>
      <c r="H41" s="208"/>
    </row>
    <row r="42" spans="1:8">
      <c r="A42" s="38">
        <v>18</v>
      </c>
      <c r="B42" s="2" t="s">
        <v>102</v>
      </c>
      <c r="C42" s="73" t="s">
        <v>14</v>
      </c>
      <c r="D42" s="13">
        <v>1</v>
      </c>
      <c r="E42" s="166"/>
      <c r="F42" s="208">
        <f t="shared" si="0"/>
        <v>0</v>
      </c>
      <c r="G42"/>
      <c r="H42" s="208"/>
    </row>
    <row r="43" spans="1:8">
      <c r="C43" s="73"/>
      <c r="F43" s="208">
        <f t="shared" si="0"/>
        <v>0</v>
      </c>
      <c r="G43"/>
      <c r="H43" s="208"/>
    </row>
    <row r="44" spans="1:8">
      <c r="A44" s="38">
        <v>18</v>
      </c>
      <c r="B44" s="2" t="s">
        <v>92</v>
      </c>
      <c r="C44" s="73" t="s">
        <v>14</v>
      </c>
      <c r="D44" s="13">
        <v>1</v>
      </c>
      <c r="E44" s="166"/>
      <c r="F44" s="208">
        <f t="shared" si="0"/>
        <v>0</v>
      </c>
      <c r="G44"/>
      <c r="H44" s="208"/>
    </row>
    <row r="45" spans="1:8">
      <c r="F45" s="208">
        <f t="shared" si="0"/>
        <v>0</v>
      </c>
      <c r="G45"/>
      <c r="H45" s="208"/>
    </row>
    <row r="46" spans="1:8">
      <c r="A46" s="38">
        <v>19</v>
      </c>
      <c r="B46" s="2" t="s">
        <v>148</v>
      </c>
      <c r="C46" s="73" t="s">
        <v>14</v>
      </c>
      <c r="D46" s="13">
        <v>1</v>
      </c>
      <c r="E46" s="166"/>
      <c r="F46" s="208">
        <f>E46*D46</f>
        <v>0</v>
      </c>
      <c r="G46"/>
      <c r="H46" s="208"/>
    </row>
    <row r="47" spans="1:8">
      <c r="H47" s="208"/>
    </row>
    <row r="48" spans="1:8" ht="26.5" thickBot="1">
      <c r="B48" s="120" t="str">
        <f>+CONCATENATE("REKAPITULACIJA - ",B7)</f>
        <v>REKAPITULACIJA - ELEKTROMONTAŽNA IN KROVSKA DELA MFE</v>
      </c>
      <c r="C48" s="121"/>
      <c r="D48" s="122"/>
      <c r="E48" s="122"/>
      <c r="F48" s="207">
        <f>SUM(F8:F46)</f>
        <v>0</v>
      </c>
      <c r="G48" s="228"/>
      <c r="H48" s="207"/>
    </row>
    <row r="49" spans="1:256" ht="13" thickTop="1">
      <c r="B49" s="87"/>
      <c r="C49" s="10"/>
      <c r="G49" s="43"/>
      <c r="H49" s="32"/>
    </row>
    <row r="50" spans="1:256">
      <c r="B50" s="87"/>
      <c r="C50" s="73"/>
      <c r="E50" s="43"/>
    </row>
    <row r="51" spans="1:256">
      <c r="B51" s="87"/>
      <c r="C51" s="10"/>
      <c r="G51" s="43"/>
      <c r="H51" s="32"/>
    </row>
    <row r="52" spans="1:256">
      <c r="B52" s="87"/>
      <c r="C52" s="73"/>
      <c r="E52" s="43"/>
      <c r="G52" s="43"/>
      <c r="H52" s="32"/>
    </row>
    <row r="53" spans="1:256" ht="14.15" customHeight="1">
      <c r="B53" s="87"/>
      <c r="C53" s="10"/>
      <c r="G53" s="43"/>
      <c r="H53" s="32"/>
    </row>
    <row r="54" spans="1:256" ht="13">
      <c r="A54" s="46"/>
      <c r="B54" s="95"/>
      <c r="C54" s="10"/>
      <c r="D54" s="31"/>
      <c r="E54" s="43"/>
      <c r="G54" s="43"/>
      <c r="H54" s="32"/>
    </row>
    <row r="55" spans="1:256">
      <c r="B55" s="87"/>
      <c r="C55" s="10"/>
    </row>
    <row r="56" spans="1:256" ht="13">
      <c r="A56" s="46"/>
      <c r="B56" s="92"/>
      <c r="C56" s="10"/>
      <c r="G56" s="43"/>
      <c r="H56" s="32"/>
    </row>
    <row r="57" spans="1:256">
      <c r="A57" s="34"/>
      <c r="B57" s="100"/>
      <c r="C57" s="10"/>
      <c r="D57" s="99"/>
      <c r="E57" s="43"/>
    </row>
    <row r="58" spans="1:256">
      <c r="A58" s="34"/>
      <c r="B58" s="4"/>
      <c r="D58"/>
    </row>
    <row r="59" spans="1:256">
      <c r="A59" s="34"/>
      <c r="B59" s="100"/>
      <c r="C59" s="10"/>
      <c r="D59" s="99"/>
      <c r="E59" s="43"/>
      <c r="G59" s="43"/>
      <c r="H59" s="32"/>
    </row>
    <row r="60" spans="1:256">
      <c r="A60" s="34"/>
      <c r="B60" s="100"/>
      <c r="C60" s="10"/>
      <c r="D60"/>
    </row>
    <row r="61" spans="1:256">
      <c r="A61" s="34"/>
      <c r="B61" s="4"/>
      <c r="C61" s="10"/>
      <c r="D61"/>
      <c r="E61" s="43"/>
    </row>
    <row r="62" spans="1:256" ht="13" customHeight="1">
      <c r="A62" s="34"/>
      <c r="B62" s="4"/>
      <c r="D62"/>
      <c r="G62" s="43"/>
      <c r="H62" s="32"/>
    </row>
    <row r="63" spans="1:256" s="33" customFormat="1">
      <c r="A63" s="34"/>
      <c r="B63" s="10"/>
      <c r="C63" s="73"/>
      <c r="D63"/>
      <c r="E63" s="43"/>
      <c r="H63" s="13"/>
      <c r="I63" s="1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c r="FW63"/>
      <c r="FX63"/>
      <c r="FY63"/>
      <c r="FZ63"/>
      <c r="GA63"/>
      <c r="GB63"/>
      <c r="GC63"/>
      <c r="GD63"/>
      <c r="GE63"/>
      <c r="GF63"/>
      <c r="GG63"/>
      <c r="GH63"/>
      <c r="GI63"/>
      <c r="GJ63"/>
      <c r="GK63"/>
      <c r="GL63"/>
      <c r="GM63"/>
      <c r="GN63"/>
      <c r="GO63"/>
      <c r="GP63"/>
      <c r="GQ63"/>
      <c r="GR63"/>
      <c r="GS63"/>
      <c r="GT63"/>
      <c r="GU63"/>
      <c r="GV63"/>
      <c r="GW63"/>
      <c r="GX63"/>
      <c r="GY63"/>
      <c r="GZ63"/>
      <c r="HA63"/>
      <c r="HB63"/>
      <c r="HC63"/>
      <c r="HD63"/>
      <c r="HE63"/>
      <c r="HF63"/>
      <c r="HG63"/>
      <c r="HH63"/>
      <c r="HI63"/>
      <c r="HJ63"/>
      <c r="HK63"/>
      <c r="HL63"/>
      <c r="HM63"/>
      <c r="HN63"/>
      <c r="HO63"/>
      <c r="HP63"/>
      <c r="HQ63"/>
      <c r="HR63"/>
      <c r="HS63"/>
      <c r="HT63"/>
      <c r="HU63"/>
      <c r="HV63"/>
      <c r="HW63"/>
      <c r="HX63"/>
      <c r="HY63"/>
      <c r="HZ63"/>
      <c r="IA63"/>
      <c r="IB63"/>
      <c r="IC63"/>
      <c r="ID63"/>
      <c r="IE63"/>
      <c r="IF63"/>
      <c r="IG63"/>
      <c r="IH63"/>
      <c r="II63"/>
      <c r="IJ63"/>
      <c r="IK63"/>
      <c r="IL63"/>
      <c r="IM63"/>
      <c r="IN63"/>
      <c r="IO63"/>
      <c r="IP63"/>
      <c r="IQ63"/>
      <c r="IR63"/>
      <c r="IS63"/>
      <c r="IT63"/>
      <c r="IU63"/>
      <c r="IV63"/>
    </row>
    <row r="64" spans="1:256" s="33" customFormat="1">
      <c r="A64" s="34"/>
      <c r="B64" s="10"/>
      <c r="D64"/>
      <c r="G64" s="43"/>
      <c r="H64" s="32"/>
      <c r="I64" s="13"/>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c r="FW64"/>
      <c r="FX64"/>
      <c r="FY64"/>
      <c r="FZ64"/>
      <c r="GA64"/>
      <c r="GB64"/>
      <c r="GC64"/>
      <c r="GD64"/>
      <c r="GE64"/>
      <c r="GF64"/>
      <c r="GG64"/>
      <c r="GH64"/>
      <c r="GI64"/>
      <c r="GJ64"/>
      <c r="GK64"/>
      <c r="GL64"/>
      <c r="GM64"/>
      <c r="GN64"/>
      <c r="GO64"/>
      <c r="GP64"/>
      <c r="GQ64"/>
      <c r="GR64"/>
      <c r="GS64"/>
      <c r="GT64"/>
      <c r="GU64"/>
      <c r="GV64"/>
      <c r="GW64"/>
      <c r="GX64"/>
      <c r="GY64"/>
      <c r="GZ64"/>
      <c r="HA64"/>
      <c r="HB64"/>
      <c r="HC64"/>
      <c r="HD64"/>
      <c r="HE64"/>
      <c r="HF64"/>
      <c r="HG64"/>
      <c r="HH64"/>
      <c r="HI64"/>
      <c r="HJ64"/>
      <c r="HK64"/>
      <c r="HL64"/>
      <c r="HM64"/>
      <c r="HN64"/>
      <c r="HO64"/>
      <c r="HP64"/>
      <c r="HQ64"/>
      <c r="HR64"/>
      <c r="HS64"/>
      <c r="HT64"/>
      <c r="HU64"/>
      <c r="HV64"/>
      <c r="HW64"/>
      <c r="HX64"/>
      <c r="HY64"/>
      <c r="HZ64"/>
      <c r="IA64"/>
      <c r="IB64"/>
      <c r="IC64"/>
      <c r="ID64"/>
      <c r="IE64"/>
      <c r="IF64"/>
      <c r="IG64"/>
      <c r="IH64"/>
      <c r="II64"/>
      <c r="IJ64"/>
      <c r="IK64"/>
      <c r="IL64"/>
      <c r="IM64"/>
      <c r="IN64"/>
      <c r="IO64"/>
      <c r="IP64"/>
      <c r="IQ64"/>
      <c r="IR64"/>
      <c r="IS64"/>
      <c r="IT64"/>
      <c r="IU64"/>
      <c r="IV64"/>
    </row>
    <row r="65" spans="1:256" s="33" customFormat="1">
      <c r="A65" s="34"/>
      <c r="B65" s="10"/>
      <c r="C65" s="73"/>
      <c r="D65"/>
      <c r="E65" s="43"/>
      <c r="H65" s="13"/>
      <c r="I65" s="13"/>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c r="FW65"/>
      <c r="FX65"/>
      <c r="FY65"/>
      <c r="FZ65"/>
      <c r="GA65"/>
      <c r="GB65"/>
      <c r="GC65"/>
      <c r="GD65"/>
      <c r="GE65"/>
      <c r="GF65"/>
      <c r="GG65"/>
      <c r="GH65"/>
      <c r="GI65"/>
      <c r="GJ65"/>
      <c r="GK65"/>
      <c r="GL65"/>
      <c r="GM65"/>
      <c r="GN65"/>
      <c r="GO65"/>
      <c r="GP65"/>
      <c r="GQ65"/>
      <c r="GR65"/>
      <c r="GS65"/>
      <c r="GT65"/>
      <c r="GU65"/>
      <c r="GV65"/>
      <c r="GW65"/>
      <c r="GX65"/>
      <c r="GY65"/>
      <c r="GZ65"/>
      <c r="HA65"/>
      <c r="HB65"/>
      <c r="HC65"/>
      <c r="HD65"/>
      <c r="HE65"/>
      <c r="HF65"/>
      <c r="HG65"/>
      <c r="HH65"/>
      <c r="HI65"/>
      <c r="HJ65"/>
      <c r="HK65"/>
      <c r="HL65"/>
      <c r="HM65"/>
      <c r="HN65"/>
      <c r="HO65"/>
      <c r="HP65"/>
      <c r="HQ65"/>
      <c r="HR65"/>
      <c r="HS65"/>
      <c r="HT65"/>
      <c r="HU65"/>
      <c r="HV65"/>
      <c r="HW65"/>
      <c r="HX65"/>
      <c r="HY65"/>
      <c r="HZ65"/>
      <c r="IA65"/>
      <c r="IB65"/>
      <c r="IC65"/>
      <c r="ID65"/>
      <c r="IE65"/>
      <c r="IF65"/>
      <c r="IG65"/>
      <c r="IH65"/>
      <c r="II65"/>
      <c r="IJ65"/>
      <c r="IK65"/>
      <c r="IL65"/>
      <c r="IM65"/>
      <c r="IN65"/>
      <c r="IO65"/>
      <c r="IP65"/>
      <c r="IQ65"/>
      <c r="IR65"/>
      <c r="IS65"/>
      <c r="IT65"/>
      <c r="IU65"/>
      <c r="IV65"/>
    </row>
    <row r="66" spans="1:256" s="33" customFormat="1">
      <c r="A66" s="34"/>
      <c r="B66" s="10"/>
      <c r="D66"/>
      <c r="G66" s="43"/>
      <c r="H66" s="32"/>
      <c r="I66" s="13"/>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c r="FW66"/>
      <c r="FX66"/>
      <c r="FY66"/>
      <c r="FZ66"/>
      <c r="GA66"/>
      <c r="GB66"/>
      <c r="GC66"/>
      <c r="GD66"/>
      <c r="GE66"/>
      <c r="GF66"/>
      <c r="GG66"/>
      <c r="GH66"/>
      <c r="GI66"/>
      <c r="GJ66"/>
      <c r="GK66"/>
      <c r="GL66"/>
      <c r="GM66"/>
      <c r="GN66"/>
      <c r="GO66"/>
      <c r="GP66"/>
      <c r="GQ66"/>
      <c r="GR66"/>
      <c r="GS66"/>
      <c r="GT66"/>
      <c r="GU66"/>
      <c r="GV66"/>
      <c r="GW66"/>
      <c r="GX66"/>
      <c r="GY66"/>
      <c r="GZ66"/>
      <c r="HA66"/>
      <c r="HB66"/>
      <c r="HC66"/>
      <c r="HD66"/>
      <c r="HE66"/>
      <c r="HF66"/>
      <c r="HG66"/>
      <c r="HH66"/>
      <c r="HI66"/>
      <c r="HJ66"/>
      <c r="HK66"/>
      <c r="HL66"/>
      <c r="HM66"/>
      <c r="HN66"/>
      <c r="HO66"/>
      <c r="HP66"/>
      <c r="HQ66"/>
      <c r="HR66"/>
      <c r="HS66"/>
      <c r="HT66"/>
      <c r="HU66"/>
      <c r="HV66"/>
      <c r="HW66"/>
      <c r="HX66"/>
      <c r="HY66"/>
      <c r="HZ66"/>
      <c r="IA66"/>
      <c r="IB66"/>
      <c r="IC66"/>
      <c r="ID66"/>
      <c r="IE66"/>
      <c r="IF66"/>
      <c r="IG66"/>
      <c r="IH66"/>
      <c r="II66"/>
      <c r="IJ66"/>
      <c r="IK66"/>
      <c r="IL66"/>
      <c r="IM66"/>
      <c r="IN66"/>
      <c r="IO66"/>
      <c r="IP66"/>
      <c r="IQ66"/>
      <c r="IR66"/>
      <c r="IS66"/>
      <c r="IT66"/>
      <c r="IU66"/>
      <c r="IV66"/>
    </row>
    <row r="67" spans="1:256" s="33" customFormat="1">
      <c r="A67" s="34"/>
      <c r="B67" s="10"/>
      <c r="C67" s="10"/>
      <c r="D67" s="99"/>
      <c r="E67" s="43"/>
      <c r="H67" s="13"/>
      <c r="I67" s="13"/>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c r="FW67"/>
      <c r="FX67"/>
      <c r="FY67"/>
      <c r="FZ67"/>
      <c r="GA67"/>
      <c r="GB67"/>
      <c r="GC67"/>
      <c r="GD67"/>
      <c r="GE67"/>
      <c r="GF67"/>
      <c r="GG67"/>
      <c r="GH67"/>
      <c r="GI67"/>
      <c r="GJ67"/>
      <c r="GK67"/>
      <c r="GL67"/>
      <c r="GM67"/>
      <c r="GN67"/>
      <c r="GO67"/>
      <c r="GP67"/>
      <c r="GQ67"/>
      <c r="GR67"/>
      <c r="GS67"/>
      <c r="GT67"/>
      <c r="GU67"/>
      <c r="GV67"/>
      <c r="GW67"/>
      <c r="GX67"/>
      <c r="GY67"/>
      <c r="GZ67"/>
      <c r="HA67"/>
      <c r="HB67"/>
      <c r="HC67"/>
      <c r="HD67"/>
      <c r="HE67"/>
      <c r="HF67"/>
      <c r="HG67"/>
      <c r="HH67"/>
      <c r="HI67"/>
      <c r="HJ67"/>
      <c r="HK67"/>
      <c r="HL67"/>
      <c r="HM67"/>
      <c r="HN67"/>
      <c r="HO67"/>
      <c r="HP67"/>
      <c r="HQ67"/>
      <c r="HR67"/>
      <c r="HS67"/>
      <c r="HT67"/>
      <c r="HU67"/>
      <c r="HV67"/>
      <c r="HW67"/>
      <c r="HX67"/>
      <c r="HY67"/>
      <c r="HZ67"/>
      <c r="IA67"/>
      <c r="IB67"/>
      <c r="IC67"/>
      <c r="ID67"/>
      <c r="IE67"/>
      <c r="IF67"/>
      <c r="IG67"/>
      <c r="IH67"/>
      <c r="II67"/>
      <c r="IJ67"/>
      <c r="IK67"/>
      <c r="IL67"/>
      <c r="IM67"/>
      <c r="IN67"/>
      <c r="IO67"/>
      <c r="IP67"/>
      <c r="IQ67"/>
      <c r="IR67"/>
      <c r="IS67"/>
      <c r="IT67"/>
      <c r="IU67"/>
      <c r="IV67"/>
    </row>
    <row r="68" spans="1:256" s="33" customFormat="1">
      <c r="A68" s="34"/>
      <c r="B68" s="10"/>
      <c r="D68"/>
      <c r="G68" s="43"/>
      <c r="H68" s="32"/>
      <c r="I68" s="13"/>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c r="GK68"/>
      <c r="GL68"/>
      <c r="GM68"/>
      <c r="GN68"/>
      <c r="GO68"/>
      <c r="GP68"/>
      <c r="GQ68"/>
      <c r="GR68"/>
      <c r="GS68"/>
      <c r="GT68"/>
      <c r="GU68"/>
      <c r="GV68"/>
      <c r="GW68"/>
      <c r="GX68"/>
      <c r="GY68"/>
      <c r="GZ68"/>
      <c r="HA68"/>
      <c r="HB68"/>
      <c r="HC68"/>
      <c r="HD68"/>
      <c r="HE68"/>
      <c r="HF68"/>
      <c r="HG68"/>
      <c r="HH68"/>
      <c r="HI68"/>
      <c r="HJ68"/>
      <c r="HK68"/>
      <c r="HL68"/>
      <c r="HM68"/>
      <c r="HN68"/>
      <c r="HO68"/>
      <c r="HP68"/>
      <c r="HQ68"/>
      <c r="HR68"/>
      <c r="HS68"/>
      <c r="HT68"/>
      <c r="HU68"/>
      <c r="HV68"/>
      <c r="HW68"/>
      <c r="HX68"/>
      <c r="HY68"/>
      <c r="HZ68"/>
      <c r="IA68"/>
      <c r="IB68"/>
      <c r="IC68"/>
      <c r="ID68"/>
      <c r="IE68"/>
      <c r="IF68"/>
      <c r="IG68"/>
      <c r="IH68"/>
      <c r="II68"/>
      <c r="IJ68"/>
      <c r="IK68"/>
      <c r="IL68"/>
      <c r="IM68"/>
      <c r="IN68"/>
      <c r="IO68"/>
      <c r="IP68"/>
      <c r="IQ68"/>
      <c r="IR68"/>
      <c r="IS68"/>
      <c r="IT68"/>
      <c r="IU68"/>
      <c r="IV68"/>
    </row>
    <row r="69" spans="1:256" s="33" customFormat="1">
      <c r="A69" s="34"/>
      <c r="B69" s="10"/>
      <c r="C69" s="10"/>
      <c r="D69"/>
      <c r="E69" s="43"/>
      <c r="H69" s="13"/>
      <c r="I69" s="13"/>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c r="FW69"/>
      <c r="FX69"/>
      <c r="FY69"/>
      <c r="FZ69"/>
      <c r="GA69"/>
      <c r="GB69"/>
      <c r="GC69"/>
      <c r="GD69"/>
      <c r="GE69"/>
      <c r="GF69"/>
      <c r="GG69"/>
      <c r="GH69"/>
      <c r="GI69"/>
      <c r="GJ69"/>
      <c r="GK69"/>
      <c r="GL69"/>
      <c r="GM69"/>
      <c r="GN69"/>
      <c r="GO69"/>
      <c r="GP69"/>
      <c r="GQ69"/>
      <c r="GR69"/>
      <c r="GS69"/>
      <c r="GT69"/>
      <c r="GU69"/>
      <c r="GV69"/>
      <c r="GW69"/>
      <c r="GX69"/>
      <c r="GY69"/>
      <c r="GZ69"/>
      <c r="HA69"/>
      <c r="HB69"/>
      <c r="HC69"/>
      <c r="HD69"/>
      <c r="HE69"/>
      <c r="HF69"/>
      <c r="HG69"/>
      <c r="HH69"/>
      <c r="HI69"/>
      <c r="HJ69"/>
      <c r="HK69"/>
      <c r="HL69"/>
      <c r="HM69"/>
      <c r="HN69"/>
      <c r="HO69"/>
      <c r="HP69"/>
      <c r="HQ69"/>
      <c r="HR69"/>
      <c r="HS69"/>
      <c r="HT69"/>
      <c r="HU69"/>
      <c r="HV69"/>
      <c r="HW69"/>
      <c r="HX69"/>
      <c r="HY69"/>
      <c r="HZ69"/>
      <c r="IA69"/>
      <c r="IB69"/>
      <c r="IC69"/>
      <c r="ID69"/>
      <c r="IE69"/>
      <c r="IF69"/>
      <c r="IG69"/>
      <c r="IH69"/>
      <c r="II69"/>
      <c r="IJ69"/>
      <c r="IK69"/>
      <c r="IL69"/>
      <c r="IM69"/>
      <c r="IN69"/>
      <c r="IO69"/>
      <c r="IP69"/>
      <c r="IQ69"/>
      <c r="IR69"/>
      <c r="IS69"/>
      <c r="IT69"/>
      <c r="IU69"/>
      <c r="IV69"/>
    </row>
    <row r="70" spans="1:256" s="33" customFormat="1">
      <c r="A70" s="34"/>
      <c r="B70" s="10"/>
      <c r="D70"/>
      <c r="G70" s="43"/>
      <c r="H70" s="32"/>
      <c r="I70" s="13"/>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c r="FW70"/>
      <c r="FX70"/>
      <c r="FY70"/>
      <c r="FZ70"/>
      <c r="GA70"/>
      <c r="GB70"/>
      <c r="GC70"/>
      <c r="GD70"/>
      <c r="GE70"/>
      <c r="GF70"/>
      <c r="GG70"/>
      <c r="GH70"/>
      <c r="GI70"/>
      <c r="GJ70"/>
      <c r="GK70"/>
      <c r="GL70"/>
      <c r="GM70"/>
      <c r="GN70"/>
      <c r="GO70"/>
      <c r="GP70"/>
      <c r="GQ70"/>
      <c r="GR70"/>
      <c r="GS70"/>
      <c r="GT70"/>
      <c r="GU70"/>
      <c r="GV70"/>
      <c r="GW70"/>
      <c r="GX70"/>
      <c r="GY70"/>
      <c r="GZ70"/>
      <c r="HA70"/>
      <c r="HB70"/>
      <c r="HC70"/>
      <c r="HD70"/>
      <c r="HE70"/>
      <c r="HF70"/>
      <c r="HG70"/>
      <c r="HH70"/>
      <c r="HI70"/>
      <c r="HJ70"/>
      <c r="HK70"/>
      <c r="HL70"/>
      <c r="HM70"/>
      <c r="HN70"/>
      <c r="HO70"/>
      <c r="HP70"/>
      <c r="HQ70"/>
      <c r="HR70"/>
      <c r="HS70"/>
      <c r="HT70"/>
      <c r="HU70"/>
      <c r="HV70"/>
      <c r="HW70"/>
      <c r="HX70"/>
      <c r="HY70"/>
      <c r="HZ70"/>
      <c r="IA70"/>
      <c r="IB70"/>
      <c r="IC70"/>
      <c r="ID70"/>
      <c r="IE70"/>
      <c r="IF70"/>
      <c r="IG70"/>
      <c r="IH70"/>
      <c r="II70"/>
      <c r="IJ70"/>
      <c r="IK70"/>
      <c r="IL70"/>
      <c r="IM70"/>
      <c r="IN70"/>
      <c r="IO70"/>
      <c r="IP70"/>
      <c r="IQ70"/>
      <c r="IR70"/>
      <c r="IS70"/>
      <c r="IT70"/>
      <c r="IU70"/>
      <c r="IV70"/>
    </row>
    <row r="71" spans="1:256" s="33" customFormat="1" ht="13">
      <c r="A71" s="46"/>
      <c r="B71" s="98"/>
      <c r="D71"/>
      <c r="G71" s="43"/>
      <c r="H71" s="32"/>
      <c r="I71" s="13"/>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c r="FW71"/>
      <c r="FX71"/>
      <c r="FY71"/>
      <c r="FZ71"/>
      <c r="GA71"/>
      <c r="GB71"/>
      <c r="GC71"/>
      <c r="GD71"/>
      <c r="GE71"/>
      <c r="GF71"/>
      <c r="GG71"/>
      <c r="GH71"/>
      <c r="GI71"/>
      <c r="GJ71"/>
      <c r="GK71"/>
      <c r="GL71"/>
      <c r="GM71"/>
      <c r="GN71"/>
      <c r="GO71"/>
      <c r="GP71"/>
      <c r="GQ71"/>
      <c r="GR71"/>
      <c r="GS71"/>
      <c r="GT71"/>
      <c r="GU71"/>
      <c r="GV71"/>
      <c r="GW71"/>
      <c r="GX71"/>
      <c r="GY71"/>
      <c r="GZ71"/>
      <c r="HA71"/>
      <c r="HB71"/>
      <c r="HC71"/>
      <c r="HD71"/>
      <c r="HE71"/>
      <c r="HF71"/>
      <c r="HG71"/>
      <c r="HH71"/>
      <c r="HI71"/>
      <c r="HJ71"/>
      <c r="HK71"/>
      <c r="HL71"/>
      <c r="HM71"/>
      <c r="HN71"/>
      <c r="HO71"/>
      <c r="HP71"/>
      <c r="HQ71"/>
      <c r="HR71"/>
      <c r="HS71"/>
      <c r="HT71"/>
      <c r="HU71"/>
      <c r="HV71"/>
      <c r="HW71"/>
      <c r="HX71"/>
      <c r="HY71"/>
      <c r="HZ71"/>
      <c r="IA71"/>
      <c r="IB71"/>
      <c r="IC71"/>
      <c r="ID71"/>
      <c r="IE71"/>
      <c r="IF71"/>
      <c r="IG71"/>
      <c r="IH71"/>
      <c r="II71"/>
      <c r="IJ71"/>
      <c r="IK71"/>
      <c r="IL71"/>
      <c r="IM71"/>
      <c r="IN71"/>
      <c r="IO71"/>
      <c r="IP71"/>
      <c r="IQ71"/>
      <c r="IR71"/>
      <c r="IS71"/>
      <c r="IT71"/>
      <c r="IU71"/>
      <c r="IV71"/>
    </row>
    <row r="72" spans="1:256" s="33" customFormat="1">
      <c r="B72" s="10"/>
      <c r="D72"/>
      <c r="G72" s="43"/>
      <c r="H72" s="32"/>
      <c r="I72" s="13"/>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GY72"/>
      <c r="GZ72"/>
      <c r="HA72"/>
      <c r="HB72"/>
      <c r="HC72"/>
      <c r="HD72"/>
      <c r="HE72"/>
      <c r="HF72"/>
      <c r="HG72"/>
      <c r="HH72"/>
      <c r="HI72"/>
      <c r="HJ72"/>
      <c r="HK72"/>
      <c r="HL72"/>
      <c r="HM72"/>
      <c r="HN72"/>
      <c r="HO72"/>
      <c r="HP72"/>
      <c r="HQ72"/>
      <c r="HR72"/>
      <c r="HS72"/>
      <c r="HT72"/>
      <c r="HU72"/>
      <c r="HV72"/>
      <c r="HW72"/>
      <c r="HX72"/>
      <c r="HY72"/>
      <c r="HZ72"/>
      <c r="IA72"/>
      <c r="IB72"/>
      <c r="IC72"/>
      <c r="ID72"/>
      <c r="IE72"/>
      <c r="IF72"/>
      <c r="IG72"/>
      <c r="IH72"/>
      <c r="II72"/>
      <c r="IJ72"/>
      <c r="IK72"/>
      <c r="IL72"/>
      <c r="IM72"/>
      <c r="IN72"/>
      <c r="IO72"/>
      <c r="IP72"/>
      <c r="IQ72"/>
      <c r="IR72"/>
      <c r="IS72"/>
      <c r="IT72"/>
      <c r="IU72"/>
      <c r="IV72"/>
    </row>
    <row r="73" spans="1:256" s="33" customFormat="1">
      <c r="A73" s="15"/>
      <c r="B73" s="100"/>
      <c r="C73" s="10"/>
      <c r="D73" s="99"/>
      <c r="E73" s="43"/>
      <c r="G73" s="43"/>
      <c r="H73" s="32"/>
      <c r="I73" s="1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c r="GK73"/>
      <c r="GL73"/>
      <c r="GM73"/>
      <c r="GN73"/>
      <c r="GO73"/>
      <c r="GP73"/>
      <c r="GQ73"/>
      <c r="GR73"/>
      <c r="GS73"/>
      <c r="GT73"/>
      <c r="GU73"/>
      <c r="GV73"/>
      <c r="GW73"/>
      <c r="GX73"/>
      <c r="GY73"/>
      <c r="GZ73"/>
      <c r="HA73"/>
      <c r="HB73"/>
      <c r="HC73"/>
      <c r="HD73"/>
      <c r="HE73"/>
      <c r="HF73"/>
      <c r="HG73"/>
      <c r="HH73"/>
      <c r="HI73"/>
      <c r="HJ73"/>
      <c r="HK73"/>
      <c r="HL73"/>
      <c r="HM73"/>
      <c r="HN73"/>
      <c r="HO73"/>
      <c r="HP73"/>
      <c r="HQ73"/>
      <c r="HR73"/>
      <c r="HS73"/>
      <c r="HT73"/>
      <c r="HU73"/>
      <c r="HV73"/>
      <c r="HW73"/>
      <c r="HX73"/>
      <c r="HY73"/>
      <c r="HZ73"/>
      <c r="IA73"/>
      <c r="IB73"/>
      <c r="IC73"/>
      <c r="ID73"/>
      <c r="IE73"/>
      <c r="IF73"/>
      <c r="IG73"/>
      <c r="IH73"/>
      <c r="II73"/>
      <c r="IJ73"/>
      <c r="IK73"/>
      <c r="IL73"/>
      <c r="IM73"/>
      <c r="IN73"/>
      <c r="IO73"/>
      <c r="IP73"/>
      <c r="IQ73"/>
      <c r="IR73"/>
      <c r="IS73"/>
      <c r="IT73"/>
      <c r="IU73"/>
      <c r="IV73"/>
    </row>
    <row r="74" spans="1:256" s="33" customFormat="1">
      <c r="A74" s="37"/>
      <c r="B74" s="27"/>
      <c r="D74"/>
      <c r="G74" s="43"/>
      <c r="H74" s="32"/>
      <c r="I74" s="13"/>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c r="FW74"/>
      <c r="FX74"/>
      <c r="FY74"/>
      <c r="FZ74"/>
      <c r="GA74"/>
      <c r="GB74"/>
      <c r="GC74"/>
      <c r="GD74"/>
      <c r="GE74"/>
      <c r="GF74"/>
      <c r="GG74"/>
      <c r="GH74"/>
      <c r="GI74"/>
      <c r="GJ74"/>
      <c r="GK74"/>
      <c r="GL74"/>
      <c r="GM74"/>
      <c r="GN74"/>
      <c r="GO74"/>
      <c r="GP74"/>
      <c r="GQ74"/>
      <c r="GR74"/>
      <c r="GS74"/>
      <c r="GT74"/>
      <c r="GU74"/>
      <c r="GV74"/>
      <c r="GW74"/>
      <c r="GX74"/>
      <c r="GY74"/>
      <c r="GZ74"/>
      <c r="HA74"/>
      <c r="HB74"/>
      <c r="HC74"/>
      <c r="HD74"/>
      <c r="HE74"/>
      <c r="HF74"/>
      <c r="HG74"/>
      <c r="HH74"/>
      <c r="HI74"/>
      <c r="HJ74"/>
      <c r="HK74"/>
      <c r="HL74"/>
      <c r="HM74"/>
      <c r="HN74"/>
      <c r="HO74"/>
      <c r="HP74"/>
      <c r="HQ74"/>
      <c r="HR74"/>
      <c r="HS74"/>
      <c r="HT74"/>
      <c r="HU74"/>
      <c r="HV74"/>
      <c r="HW74"/>
      <c r="HX74"/>
      <c r="HY74"/>
      <c r="HZ74"/>
      <c r="IA74"/>
      <c r="IB74"/>
      <c r="IC74"/>
      <c r="ID74"/>
      <c r="IE74"/>
      <c r="IF74"/>
      <c r="IG74"/>
      <c r="IH74"/>
      <c r="II74"/>
      <c r="IJ74"/>
      <c r="IK74"/>
      <c r="IL74"/>
      <c r="IM74"/>
      <c r="IN74"/>
      <c r="IO74"/>
      <c r="IP74"/>
      <c r="IQ74"/>
      <c r="IR74"/>
      <c r="IS74"/>
      <c r="IT74"/>
      <c r="IU74"/>
      <c r="IV74"/>
    </row>
    <row r="75" spans="1:256" s="33" customFormat="1">
      <c r="A75" s="15"/>
      <c r="B75" s="100"/>
      <c r="C75" s="10"/>
      <c r="D75" s="99"/>
      <c r="E75" s="43"/>
      <c r="G75" s="43"/>
      <c r="H75" s="32"/>
      <c r="I75" s="13"/>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c r="FW75"/>
      <c r="FX75"/>
      <c r="FY75"/>
      <c r="FZ75"/>
      <c r="GA75"/>
      <c r="GB75"/>
      <c r="GC75"/>
      <c r="GD75"/>
      <c r="GE75"/>
      <c r="GF75"/>
      <c r="GG75"/>
      <c r="GH75"/>
      <c r="GI75"/>
      <c r="GJ75"/>
      <c r="GK75"/>
      <c r="GL75"/>
      <c r="GM75"/>
      <c r="GN75"/>
      <c r="GO75"/>
      <c r="GP75"/>
      <c r="GQ75"/>
      <c r="GR75"/>
      <c r="GS75"/>
      <c r="GT75"/>
      <c r="GU75"/>
      <c r="GV75"/>
      <c r="GW75"/>
      <c r="GX75"/>
      <c r="GY75"/>
      <c r="GZ75"/>
      <c r="HA75"/>
      <c r="HB75"/>
      <c r="HC75"/>
      <c r="HD75"/>
      <c r="HE75"/>
      <c r="HF75"/>
      <c r="HG75"/>
      <c r="HH75"/>
      <c r="HI75"/>
      <c r="HJ75"/>
      <c r="HK75"/>
      <c r="HL75"/>
      <c r="HM75"/>
      <c r="HN75"/>
      <c r="HO75"/>
      <c r="HP75"/>
      <c r="HQ75"/>
      <c r="HR75"/>
      <c r="HS75"/>
      <c r="HT75"/>
      <c r="HU75"/>
      <c r="HV75"/>
      <c r="HW75"/>
      <c r="HX75"/>
      <c r="HY75"/>
      <c r="HZ75"/>
      <c r="IA75"/>
      <c r="IB75"/>
      <c r="IC75"/>
      <c r="ID75"/>
      <c r="IE75"/>
      <c r="IF75"/>
      <c r="IG75"/>
      <c r="IH75"/>
      <c r="II75"/>
      <c r="IJ75"/>
      <c r="IK75"/>
      <c r="IL75"/>
      <c r="IM75"/>
      <c r="IN75"/>
      <c r="IO75"/>
      <c r="IP75"/>
      <c r="IQ75"/>
      <c r="IR75"/>
      <c r="IS75"/>
      <c r="IT75"/>
      <c r="IU75"/>
      <c r="IV75"/>
    </row>
    <row r="76" spans="1:256" s="33" customFormat="1">
      <c r="A76" s="15"/>
      <c r="B76" s="93"/>
      <c r="G76" s="43"/>
      <c r="H76" s="32"/>
      <c r="I76" s="13"/>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GY76"/>
      <c r="GZ76"/>
      <c r="HA76"/>
      <c r="HB76"/>
      <c r="HC76"/>
      <c r="HD76"/>
      <c r="HE76"/>
      <c r="HF76"/>
      <c r="HG76"/>
      <c r="HH76"/>
      <c r="HI76"/>
      <c r="HJ76"/>
      <c r="HK76"/>
      <c r="HL76"/>
      <c r="HM76"/>
      <c r="HN76"/>
      <c r="HO76"/>
      <c r="HP76"/>
      <c r="HQ76"/>
      <c r="HR76"/>
      <c r="HS76"/>
      <c r="HT76"/>
      <c r="HU76"/>
      <c r="HV76"/>
      <c r="HW76"/>
      <c r="HX76"/>
      <c r="HY76"/>
      <c r="HZ76"/>
      <c r="IA76"/>
      <c r="IB76"/>
      <c r="IC76"/>
      <c r="ID76"/>
      <c r="IE76"/>
      <c r="IF76"/>
      <c r="IG76"/>
      <c r="IH76"/>
      <c r="II76"/>
      <c r="IJ76"/>
      <c r="IK76"/>
      <c r="IL76"/>
      <c r="IM76"/>
      <c r="IN76"/>
      <c r="IO76"/>
      <c r="IP76"/>
      <c r="IQ76"/>
      <c r="IR76"/>
      <c r="IS76"/>
      <c r="IT76"/>
      <c r="IU76"/>
      <c r="IV76"/>
    </row>
    <row r="77" spans="1:256" s="33" customFormat="1" ht="25" customHeight="1">
      <c r="A77" s="15"/>
      <c r="B77" s="100"/>
      <c r="C77" s="10"/>
      <c r="D77" s="99"/>
      <c r="E77" s="43"/>
      <c r="H77" s="13"/>
      <c r="I77" s="13"/>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c r="GK77"/>
      <c r="GL77"/>
      <c r="GM77"/>
      <c r="GN77"/>
      <c r="GO77"/>
      <c r="GP77"/>
      <c r="GQ77"/>
      <c r="GR77"/>
      <c r="GS77"/>
      <c r="GT77"/>
      <c r="GU77"/>
      <c r="GV77"/>
      <c r="GW77"/>
      <c r="GX77"/>
      <c r="GY77"/>
      <c r="GZ77"/>
      <c r="HA77"/>
      <c r="HB77"/>
      <c r="HC77"/>
      <c r="HD77"/>
      <c r="HE77"/>
      <c r="HF77"/>
      <c r="HG77"/>
      <c r="HH77"/>
      <c r="HI77"/>
      <c r="HJ77"/>
      <c r="HK77"/>
      <c r="HL77"/>
      <c r="HM77"/>
      <c r="HN77"/>
      <c r="HO77"/>
      <c r="HP77"/>
      <c r="HQ77"/>
      <c r="HR77"/>
      <c r="HS77"/>
      <c r="HT77"/>
      <c r="HU77"/>
      <c r="HV77"/>
      <c r="HW77"/>
      <c r="HX77"/>
      <c r="HY77"/>
      <c r="HZ77"/>
      <c r="IA77"/>
      <c r="IB77"/>
      <c r="IC77"/>
      <c r="ID77"/>
      <c r="IE77"/>
      <c r="IF77"/>
      <c r="IG77"/>
      <c r="IH77"/>
      <c r="II77"/>
      <c r="IJ77"/>
      <c r="IK77"/>
      <c r="IL77"/>
      <c r="IM77"/>
      <c r="IN77"/>
      <c r="IO77"/>
      <c r="IP77"/>
      <c r="IQ77"/>
      <c r="IR77"/>
      <c r="IS77"/>
      <c r="IT77"/>
      <c r="IU77"/>
      <c r="IV77"/>
    </row>
    <row r="78" spans="1:256" s="33" customFormat="1" ht="13" customHeight="1">
      <c r="A78" s="37"/>
      <c r="B78" s="93"/>
      <c r="G78" s="43"/>
      <c r="H78" s="32"/>
      <c r="I78" s="13"/>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c r="GK78"/>
      <c r="GL78"/>
      <c r="GM78"/>
      <c r="GN78"/>
      <c r="GO78"/>
      <c r="GP78"/>
      <c r="GQ78"/>
      <c r="GR78"/>
      <c r="GS78"/>
      <c r="GT78"/>
      <c r="GU78"/>
      <c r="GV78"/>
      <c r="GW78"/>
      <c r="GX78"/>
      <c r="GY78"/>
      <c r="GZ78"/>
      <c r="HA78"/>
      <c r="HB78"/>
      <c r="HC78"/>
      <c r="HD78"/>
      <c r="HE78"/>
      <c r="HF78"/>
      <c r="HG78"/>
      <c r="HH78"/>
      <c r="HI78"/>
      <c r="HJ78"/>
      <c r="HK78"/>
      <c r="HL78"/>
      <c r="HM78"/>
      <c r="HN78"/>
      <c r="HO78"/>
      <c r="HP78"/>
      <c r="HQ78"/>
      <c r="HR78"/>
      <c r="HS78"/>
      <c r="HT78"/>
      <c r="HU78"/>
      <c r="HV78"/>
      <c r="HW78"/>
      <c r="HX78"/>
      <c r="HY78"/>
      <c r="HZ78"/>
      <c r="IA78"/>
      <c r="IB78"/>
      <c r="IC78"/>
      <c r="ID78"/>
      <c r="IE78"/>
      <c r="IF78"/>
      <c r="IG78"/>
      <c r="IH78"/>
      <c r="II78"/>
      <c r="IJ78"/>
      <c r="IK78"/>
      <c r="IL78"/>
      <c r="IM78"/>
      <c r="IN78"/>
      <c r="IO78"/>
      <c r="IP78"/>
      <c r="IQ78"/>
      <c r="IR78"/>
      <c r="IS78"/>
      <c r="IT78"/>
      <c r="IU78"/>
      <c r="IV78"/>
    </row>
    <row r="79" spans="1:256" s="33" customFormat="1" ht="25" customHeight="1">
      <c r="A79" s="37"/>
      <c r="B79" s="100"/>
      <c r="C79" s="10"/>
      <c r="D79" s="99"/>
      <c r="E79" s="43"/>
      <c r="H79" s="13"/>
      <c r="I79" s="13"/>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c r="FW79"/>
      <c r="FX79"/>
      <c r="FY79"/>
      <c r="FZ79"/>
      <c r="GA79"/>
      <c r="GB79"/>
      <c r="GC79"/>
      <c r="GD79"/>
      <c r="GE79"/>
      <c r="GF79"/>
      <c r="GG79"/>
      <c r="GH79"/>
      <c r="GI79"/>
      <c r="GJ79"/>
      <c r="GK79"/>
      <c r="GL79"/>
      <c r="GM79"/>
      <c r="GN79"/>
      <c r="GO79"/>
      <c r="GP79"/>
      <c r="GQ79"/>
      <c r="GR79"/>
      <c r="GS79"/>
      <c r="GT79"/>
      <c r="GU79"/>
      <c r="GV79"/>
      <c r="GW79"/>
      <c r="GX79"/>
      <c r="GY79"/>
      <c r="GZ79"/>
      <c r="HA79"/>
      <c r="HB79"/>
      <c r="HC79"/>
      <c r="HD79"/>
      <c r="HE79"/>
      <c r="HF79"/>
      <c r="HG79"/>
      <c r="HH79"/>
      <c r="HI79"/>
      <c r="HJ79"/>
      <c r="HK79"/>
      <c r="HL79"/>
      <c r="HM79"/>
      <c r="HN79"/>
      <c r="HO79"/>
      <c r="HP79"/>
      <c r="HQ79"/>
      <c r="HR79"/>
      <c r="HS79"/>
      <c r="HT79"/>
      <c r="HU79"/>
      <c r="HV79"/>
      <c r="HW79"/>
      <c r="HX79"/>
      <c r="HY79"/>
      <c r="HZ79"/>
      <c r="IA79"/>
      <c r="IB79"/>
      <c r="IC79"/>
      <c r="ID79"/>
      <c r="IE79"/>
      <c r="IF79"/>
      <c r="IG79"/>
      <c r="IH79"/>
      <c r="II79"/>
      <c r="IJ79"/>
      <c r="IK79"/>
      <c r="IL79"/>
      <c r="IM79"/>
      <c r="IN79"/>
      <c r="IO79"/>
      <c r="IP79"/>
      <c r="IQ79"/>
      <c r="IR79"/>
      <c r="IS79"/>
      <c r="IT79"/>
      <c r="IU79"/>
      <c r="IV79"/>
    </row>
    <row r="80" spans="1:256" s="33" customFormat="1">
      <c r="A80" s="37"/>
      <c r="B80" s="93"/>
      <c r="I80" s="13"/>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c r="FW80"/>
      <c r="FX80"/>
      <c r="FY80"/>
      <c r="FZ80"/>
      <c r="GA80"/>
      <c r="GB80"/>
      <c r="GC80"/>
      <c r="GD80"/>
      <c r="GE80"/>
      <c r="GF80"/>
      <c r="GG80"/>
      <c r="GH80"/>
      <c r="GI80"/>
      <c r="GJ80"/>
      <c r="GK80"/>
      <c r="GL80"/>
      <c r="GM80"/>
      <c r="GN80"/>
      <c r="GO80"/>
      <c r="GP80"/>
      <c r="GQ80"/>
      <c r="GR80"/>
      <c r="GS80"/>
      <c r="GT80"/>
      <c r="GU80"/>
      <c r="GV80"/>
      <c r="GW80"/>
      <c r="GX80"/>
      <c r="GY80"/>
      <c r="GZ80"/>
      <c r="HA80"/>
      <c r="HB80"/>
      <c r="HC80"/>
      <c r="HD80"/>
      <c r="HE80"/>
      <c r="HF80"/>
      <c r="HG80"/>
      <c r="HH80"/>
      <c r="HI80"/>
      <c r="HJ80"/>
      <c r="HK80"/>
      <c r="HL80"/>
      <c r="HM80"/>
      <c r="HN80"/>
      <c r="HO80"/>
      <c r="HP80"/>
      <c r="HQ80"/>
      <c r="HR80"/>
      <c r="HS80"/>
      <c r="HT80"/>
      <c r="HU80"/>
      <c r="HV80"/>
      <c r="HW80"/>
      <c r="HX80"/>
      <c r="HY80"/>
      <c r="HZ80"/>
      <c r="IA80"/>
      <c r="IB80"/>
      <c r="IC80"/>
      <c r="ID80"/>
      <c r="IE80"/>
      <c r="IF80"/>
      <c r="IG80"/>
      <c r="IH80"/>
      <c r="II80"/>
      <c r="IJ80"/>
      <c r="IK80"/>
      <c r="IL80"/>
      <c r="IM80"/>
      <c r="IN80"/>
      <c r="IO80"/>
      <c r="IP80"/>
      <c r="IQ80"/>
      <c r="IR80"/>
      <c r="IS80"/>
      <c r="IT80"/>
      <c r="IU80"/>
      <c r="IV80"/>
    </row>
    <row r="81" spans="1:256" s="33" customFormat="1">
      <c r="A81" s="37"/>
      <c r="B81" s="27"/>
      <c r="C81" s="73"/>
      <c r="D81"/>
      <c r="E81" s="43"/>
      <c r="G81" s="43"/>
      <c r="H81" s="32"/>
      <c r="I81" s="13"/>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c r="GK81"/>
      <c r="GL81"/>
      <c r="GM81"/>
      <c r="GN81"/>
      <c r="GO81"/>
      <c r="GP81"/>
      <c r="GQ81"/>
      <c r="GR81"/>
      <c r="GS81"/>
      <c r="GT81"/>
      <c r="GU81"/>
      <c r="GV81"/>
      <c r="GW81"/>
      <c r="GX81"/>
      <c r="GY81"/>
      <c r="GZ81"/>
      <c r="HA81"/>
      <c r="HB81"/>
      <c r="HC81"/>
      <c r="HD81"/>
      <c r="HE81"/>
      <c r="HF81"/>
      <c r="HG81"/>
      <c r="HH81"/>
      <c r="HI81"/>
      <c r="HJ81"/>
      <c r="HK81"/>
      <c r="HL81"/>
      <c r="HM81"/>
      <c r="HN81"/>
      <c r="HO81"/>
      <c r="HP81"/>
      <c r="HQ81"/>
      <c r="HR81"/>
      <c r="HS81"/>
      <c r="HT81"/>
      <c r="HU81"/>
      <c r="HV81"/>
      <c r="HW81"/>
      <c r="HX81"/>
      <c r="HY81"/>
      <c r="HZ81"/>
      <c r="IA81"/>
      <c r="IB81"/>
      <c r="IC81"/>
      <c r="ID81"/>
      <c r="IE81"/>
      <c r="IF81"/>
      <c r="IG81"/>
      <c r="IH81"/>
      <c r="II81"/>
      <c r="IJ81"/>
      <c r="IK81"/>
      <c r="IL81"/>
      <c r="IM81"/>
      <c r="IN81"/>
      <c r="IO81"/>
      <c r="IP81"/>
      <c r="IQ81"/>
      <c r="IR81"/>
      <c r="IS81"/>
      <c r="IT81"/>
      <c r="IU81"/>
      <c r="IV81"/>
    </row>
    <row r="82" spans="1:256" s="33" customFormat="1">
      <c r="A82" s="37"/>
      <c r="B82" s="93"/>
      <c r="H82" s="13"/>
      <c r="I82" s="13"/>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c r="FW82"/>
      <c r="FX82"/>
      <c r="FY82"/>
      <c r="FZ82"/>
      <c r="GA82"/>
      <c r="GB82"/>
      <c r="GC82"/>
      <c r="GD82"/>
      <c r="GE82"/>
      <c r="GF82"/>
      <c r="GG82"/>
      <c r="GH82"/>
      <c r="GI82"/>
      <c r="GJ82"/>
      <c r="GK82"/>
      <c r="GL82"/>
      <c r="GM82"/>
      <c r="GN82"/>
      <c r="GO82"/>
      <c r="GP82"/>
      <c r="GQ82"/>
      <c r="GR82"/>
      <c r="GS82"/>
      <c r="GT82"/>
      <c r="GU82"/>
      <c r="GV82"/>
      <c r="GW82"/>
      <c r="GX82"/>
      <c r="GY82"/>
      <c r="GZ82"/>
      <c r="HA82"/>
      <c r="HB82"/>
      <c r="HC82"/>
      <c r="HD82"/>
      <c r="HE82"/>
      <c r="HF82"/>
      <c r="HG82"/>
      <c r="HH82"/>
      <c r="HI82"/>
      <c r="HJ82"/>
      <c r="HK82"/>
      <c r="HL82"/>
      <c r="HM82"/>
      <c r="HN82"/>
      <c r="HO82"/>
      <c r="HP82"/>
      <c r="HQ82"/>
      <c r="HR82"/>
      <c r="HS82"/>
      <c r="HT82"/>
      <c r="HU82"/>
      <c r="HV82"/>
      <c r="HW82"/>
      <c r="HX82"/>
      <c r="HY82"/>
      <c r="HZ82"/>
      <c r="IA82"/>
      <c r="IB82"/>
      <c r="IC82"/>
      <c r="ID82"/>
      <c r="IE82"/>
      <c r="IF82"/>
      <c r="IG82"/>
      <c r="IH82"/>
      <c r="II82"/>
      <c r="IJ82"/>
      <c r="IK82"/>
      <c r="IL82"/>
      <c r="IM82"/>
      <c r="IN82"/>
      <c r="IO82"/>
      <c r="IP82"/>
      <c r="IQ82"/>
      <c r="IR82"/>
      <c r="IS82"/>
      <c r="IT82"/>
      <c r="IU82"/>
      <c r="IV82"/>
    </row>
    <row r="83" spans="1:256" s="33" customFormat="1" ht="13" customHeight="1">
      <c r="A83" s="37"/>
      <c r="B83" s="27"/>
      <c r="C83" s="10"/>
      <c r="D83" s="99"/>
      <c r="E83" s="43"/>
      <c r="H83" s="13"/>
      <c r="I83" s="1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c r="FW83"/>
      <c r="FX83"/>
      <c r="FY83"/>
      <c r="FZ83"/>
      <c r="GA83"/>
      <c r="GB83"/>
      <c r="GC83"/>
      <c r="GD83"/>
      <c r="GE83"/>
      <c r="GF83"/>
      <c r="GG83"/>
      <c r="GH83"/>
      <c r="GI83"/>
      <c r="GJ83"/>
      <c r="GK83"/>
      <c r="GL83"/>
      <c r="GM83"/>
      <c r="GN83"/>
      <c r="GO83"/>
      <c r="GP83"/>
      <c r="GQ83"/>
      <c r="GR83"/>
      <c r="GS83"/>
      <c r="GT83"/>
      <c r="GU83"/>
      <c r="GV83"/>
      <c r="GW83"/>
      <c r="GX83"/>
      <c r="GY83"/>
      <c r="GZ83"/>
      <c r="HA83"/>
      <c r="HB83"/>
      <c r="HC83"/>
      <c r="HD83"/>
      <c r="HE83"/>
      <c r="HF83"/>
      <c r="HG83"/>
      <c r="HH83"/>
      <c r="HI83"/>
      <c r="HJ83"/>
      <c r="HK83"/>
      <c r="HL83"/>
      <c r="HM83"/>
      <c r="HN83"/>
      <c r="HO83"/>
      <c r="HP83"/>
      <c r="HQ83"/>
      <c r="HR83"/>
      <c r="HS83"/>
      <c r="HT83"/>
      <c r="HU83"/>
      <c r="HV83"/>
      <c r="HW83"/>
      <c r="HX83"/>
      <c r="HY83"/>
      <c r="HZ83"/>
      <c r="IA83"/>
      <c r="IB83"/>
      <c r="IC83"/>
      <c r="ID83"/>
      <c r="IE83"/>
      <c r="IF83"/>
      <c r="IG83"/>
      <c r="IH83"/>
      <c r="II83"/>
      <c r="IJ83"/>
      <c r="IK83"/>
      <c r="IL83"/>
      <c r="IM83"/>
      <c r="IN83"/>
      <c r="IO83"/>
      <c r="IP83"/>
      <c r="IQ83"/>
      <c r="IR83"/>
      <c r="IS83"/>
      <c r="IT83"/>
      <c r="IU83"/>
      <c r="IV83"/>
    </row>
    <row r="84" spans="1:256" s="33" customFormat="1">
      <c r="A84" s="37"/>
      <c r="B84" s="93"/>
      <c r="G84" s="43"/>
      <c r="H84" s="32"/>
      <c r="I84" s="13"/>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c r="FW84"/>
      <c r="FX84"/>
      <c r="FY84"/>
      <c r="FZ84"/>
      <c r="GA84"/>
      <c r="GB84"/>
      <c r="GC84"/>
      <c r="GD84"/>
      <c r="GE84"/>
      <c r="GF84"/>
      <c r="GG84"/>
      <c r="GH84"/>
      <c r="GI84"/>
      <c r="GJ84"/>
      <c r="GK84"/>
      <c r="GL84"/>
      <c r="GM84"/>
      <c r="GN84"/>
      <c r="GO84"/>
      <c r="GP84"/>
      <c r="GQ84"/>
      <c r="GR84"/>
      <c r="GS84"/>
      <c r="GT84"/>
      <c r="GU84"/>
      <c r="GV84"/>
      <c r="GW84"/>
      <c r="GX84"/>
      <c r="GY84"/>
      <c r="GZ84"/>
      <c r="HA84"/>
      <c r="HB84"/>
      <c r="HC84"/>
      <c r="HD84"/>
      <c r="HE84"/>
      <c r="HF84"/>
      <c r="HG84"/>
      <c r="HH84"/>
      <c r="HI84"/>
      <c r="HJ84"/>
      <c r="HK84"/>
      <c r="HL84"/>
      <c r="HM84"/>
      <c r="HN84"/>
      <c r="HO84"/>
      <c r="HP84"/>
      <c r="HQ84"/>
      <c r="HR84"/>
      <c r="HS84"/>
      <c r="HT84"/>
      <c r="HU84"/>
      <c r="HV84"/>
      <c r="HW84"/>
      <c r="HX84"/>
      <c r="HY84"/>
      <c r="HZ84"/>
      <c r="IA84"/>
      <c r="IB84"/>
      <c r="IC84"/>
      <c r="ID84"/>
      <c r="IE84"/>
      <c r="IF84"/>
      <c r="IG84"/>
      <c r="IH84"/>
      <c r="II84"/>
      <c r="IJ84"/>
      <c r="IK84"/>
      <c r="IL84"/>
      <c r="IM84"/>
      <c r="IN84"/>
      <c r="IO84"/>
      <c r="IP84"/>
      <c r="IQ84"/>
      <c r="IR84"/>
      <c r="IS84"/>
      <c r="IT84"/>
      <c r="IU84"/>
      <c r="IV84"/>
    </row>
    <row r="85" spans="1:256" s="33" customFormat="1" ht="25" customHeight="1">
      <c r="A85" s="37"/>
      <c r="B85" s="100"/>
      <c r="C85" s="10"/>
      <c r="D85" s="99"/>
      <c r="E85" s="43"/>
      <c r="H85" s="13"/>
      <c r="I85" s="13"/>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c r="FW85"/>
      <c r="FX85"/>
      <c r="FY85"/>
      <c r="FZ85"/>
      <c r="GA85"/>
      <c r="GB85"/>
      <c r="GC85"/>
      <c r="GD85"/>
      <c r="GE85"/>
      <c r="GF85"/>
      <c r="GG85"/>
      <c r="GH85"/>
      <c r="GI85"/>
      <c r="GJ85"/>
      <c r="GK85"/>
      <c r="GL85"/>
      <c r="GM85"/>
      <c r="GN85"/>
      <c r="GO85"/>
      <c r="GP85"/>
      <c r="GQ85"/>
      <c r="GR85"/>
      <c r="GS85"/>
      <c r="GT85"/>
      <c r="GU85"/>
      <c r="GV85"/>
      <c r="GW85"/>
      <c r="GX85"/>
      <c r="GY85"/>
      <c r="GZ85"/>
      <c r="HA85"/>
      <c r="HB85"/>
      <c r="HC85"/>
      <c r="HD85"/>
      <c r="HE85"/>
      <c r="HF85"/>
      <c r="HG85"/>
      <c r="HH85"/>
      <c r="HI85"/>
      <c r="HJ85"/>
      <c r="HK85"/>
      <c r="HL85"/>
      <c r="HM85"/>
      <c r="HN85"/>
      <c r="HO85"/>
      <c r="HP85"/>
      <c r="HQ85"/>
      <c r="HR85"/>
      <c r="HS85"/>
      <c r="HT85"/>
      <c r="HU85"/>
      <c r="HV85"/>
      <c r="HW85"/>
      <c r="HX85"/>
      <c r="HY85"/>
      <c r="HZ85"/>
      <c r="IA85"/>
      <c r="IB85"/>
      <c r="IC85"/>
      <c r="ID85"/>
      <c r="IE85"/>
      <c r="IF85"/>
      <c r="IG85"/>
      <c r="IH85"/>
      <c r="II85"/>
      <c r="IJ85"/>
      <c r="IK85"/>
      <c r="IL85"/>
      <c r="IM85"/>
      <c r="IN85"/>
      <c r="IO85"/>
      <c r="IP85"/>
      <c r="IQ85"/>
      <c r="IR85"/>
      <c r="IS85"/>
      <c r="IT85"/>
      <c r="IU85"/>
      <c r="IV85"/>
    </row>
    <row r="86" spans="1:256" s="33" customFormat="1">
      <c r="A86" s="37"/>
      <c r="B86" s="93"/>
      <c r="G86" s="43"/>
      <c r="H86" s="32"/>
      <c r="I86" s="13"/>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c r="FW86"/>
      <c r="FX86"/>
      <c r="FY86"/>
      <c r="FZ86"/>
      <c r="GA86"/>
      <c r="GB86"/>
      <c r="GC86"/>
      <c r="GD86"/>
      <c r="GE86"/>
      <c r="GF86"/>
      <c r="GG86"/>
      <c r="GH86"/>
      <c r="GI86"/>
      <c r="GJ86"/>
      <c r="GK86"/>
      <c r="GL86"/>
      <c r="GM86"/>
      <c r="GN86"/>
      <c r="GO86"/>
      <c r="GP86"/>
      <c r="GQ86"/>
      <c r="GR86"/>
      <c r="GS86"/>
      <c r="GT86"/>
      <c r="GU86"/>
      <c r="GV86"/>
      <c r="GW86"/>
      <c r="GX86"/>
      <c r="GY86"/>
      <c r="GZ86"/>
      <c r="HA86"/>
      <c r="HB86"/>
      <c r="HC86"/>
      <c r="HD86"/>
      <c r="HE86"/>
      <c r="HF86"/>
      <c r="HG86"/>
      <c r="HH86"/>
      <c r="HI86"/>
      <c r="HJ86"/>
      <c r="HK86"/>
      <c r="HL86"/>
      <c r="HM86"/>
      <c r="HN86"/>
      <c r="HO86"/>
      <c r="HP86"/>
      <c r="HQ86"/>
      <c r="HR86"/>
      <c r="HS86"/>
      <c r="HT86"/>
      <c r="HU86"/>
      <c r="HV86"/>
      <c r="HW86"/>
      <c r="HX86"/>
      <c r="HY86"/>
      <c r="HZ86"/>
      <c r="IA86"/>
      <c r="IB86"/>
      <c r="IC86"/>
      <c r="ID86"/>
      <c r="IE86"/>
      <c r="IF86"/>
      <c r="IG86"/>
      <c r="IH86"/>
      <c r="II86"/>
      <c r="IJ86"/>
      <c r="IK86"/>
      <c r="IL86"/>
      <c r="IM86"/>
      <c r="IN86"/>
      <c r="IO86"/>
      <c r="IP86"/>
      <c r="IQ86"/>
      <c r="IR86"/>
      <c r="IS86"/>
      <c r="IT86"/>
      <c r="IU86"/>
      <c r="IV86"/>
    </row>
    <row r="87" spans="1:256" s="33" customFormat="1">
      <c r="A87" s="37"/>
      <c r="B87" s="27"/>
      <c r="C87" s="10"/>
      <c r="D87" s="99"/>
      <c r="E87" s="43"/>
      <c r="H87" s="13"/>
      <c r="I87" s="13"/>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c r="FW87"/>
      <c r="FX87"/>
      <c r="FY87"/>
      <c r="FZ87"/>
      <c r="GA87"/>
      <c r="GB87"/>
      <c r="GC87"/>
      <c r="GD87"/>
      <c r="GE87"/>
      <c r="GF87"/>
      <c r="GG87"/>
      <c r="GH87"/>
      <c r="GI87"/>
      <c r="GJ87"/>
      <c r="GK87"/>
      <c r="GL87"/>
      <c r="GM87"/>
      <c r="GN87"/>
      <c r="GO87"/>
      <c r="GP87"/>
      <c r="GQ87"/>
      <c r="GR87"/>
      <c r="GS87"/>
      <c r="GT87"/>
      <c r="GU87"/>
      <c r="GV87"/>
      <c r="GW87"/>
      <c r="GX87"/>
      <c r="GY87"/>
      <c r="GZ87"/>
      <c r="HA87"/>
      <c r="HB87"/>
      <c r="HC87"/>
      <c r="HD87"/>
      <c r="HE87"/>
      <c r="HF87"/>
      <c r="HG87"/>
      <c r="HH87"/>
      <c r="HI87"/>
      <c r="HJ87"/>
      <c r="HK87"/>
      <c r="HL87"/>
      <c r="HM87"/>
      <c r="HN87"/>
      <c r="HO87"/>
      <c r="HP87"/>
      <c r="HQ87"/>
      <c r="HR87"/>
      <c r="HS87"/>
      <c r="HT87"/>
      <c r="HU87"/>
      <c r="HV87"/>
      <c r="HW87"/>
      <c r="HX87"/>
      <c r="HY87"/>
      <c r="HZ87"/>
      <c r="IA87"/>
      <c r="IB87"/>
      <c r="IC87"/>
      <c r="ID87"/>
      <c r="IE87"/>
      <c r="IF87"/>
      <c r="IG87"/>
      <c r="IH87"/>
      <c r="II87"/>
      <c r="IJ87"/>
      <c r="IK87"/>
      <c r="IL87"/>
      <c r="IM87"/>
      <c r="IN87"/>
      <c r="IO87"/>
      <c r="IP87"/>
      <c r="IQ87"/>
      <c r="IR87"/>
      <c r="IS87"/>
      <c r="IT87"/>
      <c r="IU87"/>
      <c r="IV87"/>
    </row>
    <row r="88" spans="1:256" s="33" customFormat="1">
      <c r="A88" s="37"/>
      <c r="B88" s="27"/>
      <c r="G88" s="43"/>
      <c r="H88" s="32"/>
      <c r="I88" s="13"/>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c r="FW88"/>
      <c r="FX88"/>
      <c r="FY88"/>
      <c r="FZ88"/>
      <c r="GA88"/>
      <c r="GB88"/>
      <c r="GC88"/>
      <c r="GD88"/>
      <c r="GE88"/>
      <c r="GF88"/>
      <c r="GG88"/>
      <c r="GH88"/>
      <c r="GI88"/>
      <c r="GJ88"/>
      <c r="GK88"/>
      <c r="GL88"/>
      <c r="GM88"/>
      <c r="GN88"/>
      <c r="GO88"/>
      <c r="GP88"/>
      <c r="GQ88"/>
      <c r="GR88"/>
      <c r="GS88"/>
      <c r="GT88"/>
      <c r="GU88"/>
      <c r="GV88"/>
      <c r="GW88"/>
      <c r="GX88"/>
      <c r="GY88"/>
      <c r="GZ88"/>
      <c r="HA88"/>
      <c r="HB88"/>
      <c r="HC88"/>
      <c r="HD88"/>
      <c r="HE88"/>
      <c r="HF88"/>
      <c r="HG88"/>
      <c r="HH88"/>
      <c r="HI88"/>
      <c r="HJ88"/>
      <c r="HK88"/>
      <c r="HL88"/>
      <c r="HM88"/>
      <c r="HN88"/>
      <c r="HO88"/>
      <c r="HP88"/>
      <c r="HQ88"/>
      <c r="HR88"/>
      <c r="HS88"/>
      <c r="HT88"/>
      <c r="HU88"/>
      <c r="HV88"/>
      <c r="HW88"/>
      <c r="HX88"/>
      <c r="HY88"/>
      <c r="HZ88"/>
      <c r="IA88"/>
      <c r="IB88"/>
      <c r="IC88"/>
      <c r="ID88"/>
      <c r="IE88"/>
      <c r="IF88"/>
      <c r="IG88"/>
      <c r="IH88"/>
      <c r="II88"/>
      <c r="IJ88"/>
      <c r="IK88"/>
      <c r="IL88"/>
      <c r="IM88"/>
      <c r="IN88"/>
      <c r="IO88"/>
      <c r="IP88"/>
      <c r="IQ88"/>
      <c r="IR88"/>
      <c r="IS88"/>
      <c r="IT88"/>
      <c r="IU88"/>
      <c r="IV88"/>
    </row>
    <row r="89" spans="1:256" s="33" customFormat="1">
      <c r="A89" s="37"/>
      <c r="B89" s="27"/>
      <c r="C89" s="10"/>
      <c r="D89" s="99"/>
      <c r="E89" s="43"/>
      <c r="H89" s="13"/>
      <c r="I89" s="13"/>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c r="FW89"/>
      <c r="FX89"/>
      <c r="FY89"/>
      <c r="FZ89"/>
      <c r="GA89"/>
      <c r="GB89"/>
      <c r="GC89"/>
      <c r="GD89"/>
      <c r="GE89"/>
      <c r="GF89"/>
      <c r="GG89"/>
      <c r="GH89"/>
      <c r="GI89"/>
      <c r="GJ89"/>
      <c r="GK89"/>
      <c r="GL89"/>
      <c r="GM89"/>
      <c r="GN89"/>
      <c r="GO89"/>
      <c r="GP89"/>
      <c r="GQ89"/>
      <c r="GR89"/>
      <c r="GS89"/>
      <c r="GT89"/>
      <c r="GU89"/>
      <c r="GV89"/>
      <c r="GW89"/>
      <c r="GX89"/>
      <c r="GY89"/>
      <c r="GZ89"/>
      <c r="HA89"/>
      <c r="HB89"/>
      <c r="HC89"/>
      <c r="HD89"/>
      <c r="HE89"/>
      <c r="HF89"/>
      <c r="HG89"/>
      <c r="HH89"/>
      <c r="HI89"/>
      <c r="HJ89"/>
      <c r="HK89"/>
      <c r="HL89"/>
      <c r="HM89"/>
      <c r="HN89"/>
      <c r="HO89"/>
      <c r="HP89"/>
      <c r="HQ89"/>
      <c r="HR89"/>
      <c r="HS89"/>
      <c r="HT89"/>
      <c r="HU89"/>
      <c r="HV89"/>
      <c r="HW89"/>
      <c r="HX89"/>
      <c r="HY89"/>
      <c r="HZ89"/>
      <c r="IA89"/>
      <c r="IB89"/>
      <c r="IC89"/>
      <c r="ID89"/>
      <c r="IE89"/>
      <c r="IF89"/>
      <c r="IG89"/>
      <c r="IH89"/>
      <c r="II89"/>
      <c r="IJ89"/>
      <c r="IK89"/>
      <c r="IL89"/>
      <c r="IM89"/>
      <c r="IN89"/>
      <c r="IO89"/>
      <c r="IP89"/>
      <c r="IQ89"/>
      <c r="IR89"/>
      <c r="IS89"/>
      <c r="IT89"/>
      <c r="IU89"/>
      <c r="IV89"/>
    </row>
    <row r="90" spans="1:256" s="33" customFormat="1">
      <c r="A90" s="37"/>
      <c r="B90" s="27"/>
      <c r="G90" s="43"/>
      <c r="H90" s="32"/>
      <c r="I90" s="13"/>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c r="FW90"/>
      <c r="FX90"/>
      <c r="FY90"/>
      <c r="FZ90"/>
      <c r="GA90"/>
      <c r="GB90"/>
      <c r="GC90"/>
      <c r="GD90"/>
      <c r="GE90"/>
      <c r="GF90"/>
      <c r="GG90"/>
      <c r="GH90"/>
      <c r="GI90"/>
      <c r="GJ90"/>
      <c r="GK90"/>
      <c r="GL90"/>
      <c r="GM90"/>
      <c r="GN90"/>
      <c r="GO90"/>
      <c r="GP90"/>
      <c r="GQ90"/>
      <c r="GR90"/>
      <c r="GS90"/>
      <c r="GT90"/>
      <c r="GU90"/>
      <c r="GV90"/>
      <c r="GW90"/>
      <c r="GX90"/>
      <c r="GY90"/>
      <c r="GZ90"/>
      <c r="HA90"/>
      <c r="HB90"/>
      <c r="HC90"/>
      <c r="HD90"/>
      <c r="HE90"/>
      <c r="HF90"/>
      <c r="HG90"/>
      <c r="HH90"/>
      <c r="HI90"/>
      <c r="HJ90"/>
      <c r="HK90"/>
      <c r="HL90"/>
      <c r="HM90"/>
      <c r="HN90"/>
      <c r="HO90"/>
      <c r="HP90"/>
      <c r="HQ90"/>
      <c r="HR90"/>
      <c r="HS90"/>
      <c r="HT90"/>
      <c r="HU90"/>
      <c r="HV90"/>
      <c r="HW90"/>
      <c r="HX90"/>
      <c r="HY90"/>
      <c r="HZ90"/>
      <c r="IA90"/>
      <c r="IB90"/>
      <c r="IC90"/>
      <c r="ID90"/>
      <c r="IE90"/>
      <c r="IF90"/>
      <c r="IG90"/>
      <c r="IH90"/>
      <c r="II90"/>
      <c r="IJ90"/>
      <c r="IK90"/>
      <c r="IL90"/>
      <c r="IM90"/>
      <c r="IN90"/>
      <c r="IO90"/>
      <c r="IP90"/>
      <c r="IQ90"/>
      <c r="IR90"/>
      <c r="IS90"/>
      <c r="IT90"/>
      <c r="IU90"/>
      <c r="IV90"/>
    </row>
    <row r="91" spans="1:256" s="33" customFormat="1" ht="25" customHeight="1">
      <c r="A91" s="37"/>
      <c r="B91" s="100"/>
      <c r="C91" s="10"/>
      <c r="D91" s="99"/>
      <c r="E91" s="43"/>
      <c r="H91" s="13"/>
      <c r="I91" s="13"/>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c r="FW91"/>
      <c r="FX91"/>
      <c r="FY91"/>
      <c r="FZ91"/>
      <c r="GA91"/>
      <c r="GB91"/>
      <c r="GC91"/>
      <c r="GD91"/>
      <c r="GE91"/>
      <c r="GF91"/>
      <c r="GG91"/>
      <c r="GH91"/>
      <c r="GI91"/>
      <c r="GJ91"/>
      <c r="GK91"/>
      <c r="GL91"/>
      <c r="GM91"/>
      <c r="GN91"/>
      <c r="GO91"/>
      <c r="GP91"/>
      <c r="GQ91"/>
      <c r="GR91"/>
      <c r="GS91"/>
      <c r="GT91"/>
      <c r="GU91"/>
      <c r="GV91"/>
      <c r="GW91"/>
      <c r="GX91"/>
      <c r="GY91"/>
      <c r="GZ91"/>
      <c r="HA91"/>
      <c r="HB91"/>
      <c r="HC91"/>
      <c r="HD91"/>
      <c r="HE91"/>
      <c r="HF91"/>
      <c r="HG91"/>
      <c r="HH91"/>
      <c r="HI91"/>
      <c r="HJ91"/>
      <c r="HK91"/>
      <c r="HL91"/>
      <c r="HM91"/>
      <c r="HN91"/>
      <c r="HO91"/>
      <c r="HP91"/>
      <c r="HQ91"/>
      <c r="HR91"/>
      <c r="HS91"/>
      <c r="HT91"/>
      <c r="HU91"/>
      <c r="HV91"/>
      <c r="HW91"/>
      <c r="HX91"/>
      <c r="HY91"/>
      <c r="HZ91"/>
      <c r="IA91"/>
      <c r="IB91"/>
      <c r="IC91"/>
      <c r="ID91"/>
      <c r="IE91"/>
      <c r="IF91"/>
      <c r="IG91"/>
      <c r="IH91"/>
      <c r="II91"/>
      <c r="IJ91"/>
      <c r="IK91"/>
      <c r="IL91"/>
      <c r="IM91"/>
      <c r="IN91"/>
      <c r="IO91"/>
      <c r="IP91"/>
      <c r="IQ91"/>
      <c r="IR91"/>
      <c r="IS91"/>
      <c r="IT91"/>
      <c r="IU91"/>
      <c r="IV91"/>
    </row>
    <row r="92" spans="1:256" s="33" customFormat="1">
      <c r="A92" s="37"/>
      <c r="B92" s="27"/>
      <c r="H92" s="13"/>
      <c r="I92" s="13"/>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c r="GK92"/>
      <c r="GL92"/>
      <c r="GM92"/>
      <c r="GN92"/>
      <c r="GO92"/>
      <c r="GP92"/>
      <c r="GQ92"/>
      <c r="GR92"/>
      <c r="GS92"/>
      <c r="GT92"/>
      <c r="GU92"/>
      <c r="GV92"/>
      <c r="GW92"/>
      <c r="GX92"/>
      <c r="GY92"/>
      <c r="GZ92"/>
      <c r="HA92"/>
      <c r="HB92"/>
      <c r="HC92"/>
      <c r="HD92"/>
      <c r="HE92"/>
      <c r="HF92"/>
      <c r="HG92"/>
      <c r="HH92"/>
      <c r="HI92"/>
      <c r="HJ92"/>
      <c r="HK92"/>
      <c r="HL92"/>
      <c r="HM92"/>
      <c r="HN92"/>
      <c r="HO92"/>
      <c r="HP92"/>
      <c r="HQ92"/>
      <c r="HR92"/>
      <c r="HS92"/>
      <c r="HT92"/>
      <c r="HU92"/>
      <c r="HV92"/>
      <c r="HW92"/>
      <c r="HX92"/>
      <c r="HY92"/>
      <c r="HZ92"/>
      <c r="IA92"/>
      <c r="IB92"/>
      <c r="IC92"/>
      <c r="ID92"/>
      <c r="IE92"/>
      <c r="IF92"/>
      <c r="IG92"/>
      <c r="IH92"/>
      <c r="II92"/>
      <c r="IJ92"/>
      <c r="IK92"/>
      <c r="IL92"/>
      <c r="IM92"/>
      <c r="IN92"/>
      <c r="IO92"/>
      <c r="IP92"/>
      <c r="IQ92"/>
      <c r="IR92"/>
      <c r="IS92"/>
      <c r="IT92"/>
      <c r="IU92"/>
      <c r="IV92"/>
    </row>
    <row r="93" spans="1:256" s="33" customFormat="1">
      <c r="A93" s="37"/>
      <c r="B93" s="100"/>
      <c r="C93" s="10"/>
      <c r="D93" s="99"/>
      <c r="E93" s="43"/>
      <c r="G93" s="43"/>
      <c r="H93" s="32"/>
      <c r="I93" s="1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c r="GK93"/>
      <c r="GL93"/>
      <c r="GM93"/>
      <c r="GN93"/>
      <c r="GO93"/>
      <c r="GP93"/>
      <c r="GQ93"/>
      <c r="GR93"/>
      <c r="GS93"/>
      <c r="GT93"/>
      <c r="GU93"/>
      <c r="GV93"/>
      <c r="GW93"/>
      <c r="GX93"/>
      <c r="GY93"/>
      <c r="GZ93"/>
      <c r="HA93"/>
      <c r="HB93"/>
      <c r="HC93"/>
      <c r="HD93"/>
      <c r="HE93"/>
      <c r="HF93"/>
      <c r="HG93"/>
      <c r="HH93"/>
      <c r="HI93"/>
      <c r="HJ93"/>
      <c r="HK93"/>
      <c r="HL93"/>
      <c r="HM93"/>
      <c r="HN93"/>
      <c r="HO93"/>
      <c r="HP93"/>
      <c r="HQ93"/>
      <c r="HR93"/>
      <c r="HS93"/>
      <c r="HT93"/>
      <c r="HU93"/>
      <c r="HV93"/>
      <c r="HW93"/>
      <c r="HX93"/>
      <c r="HY93"/>
      <c r="HZ93"/>
      <c r="IA93"/>
      <c r="IB93"/>
      <c r="IC93"/>
      <c r="ID93"/>
      <c r="IE93"/>
      <c r="IF93"/>
      <c r="IG93"/>
      <c r="IH93"/>
      <c r="II93"/>
      <c r="IJ93"/>
      <c r="IK93"/>
      <c r="IL93"/>
      <c r="IM93"/>
      <c r="IN93"/>
      <c r="IO93"/>
      <c r="IP93"/>
      <c r="IQ93"/>
      <c r="IR93"/>
      <c r="IS93"/>
      <c r="IT93"/>
      <c r="IU93"/>
      <c r="IV93"/>
    </row>
    <row r="94" spans="1:256" s="33" customFormat="1">
      <c r="A94" s="37"/>
      <c r="B94" s="27"/>
      <c r="H94" s="13"/>
      <c r="I94" s="13"/>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c r="FW94"/>
      <c r="FX94"/>
      <c r="FY94"/>
      <c r="FZ94"/>
      <c r="GA94"/>
      <c r="GB94"/>
      <c r="GC94"/>
      <c r="GD94"/>
      <c r="GE94"/>
      <c r="GF94"/>
      <c r="GG94"/>
      <c r="GH94"/>
      <c r="GI94"/>
      <c r="GJ94"/>
      <c r="GK94"/>
      <c r="GL94"/>
      <c r="GM94"/>
      <c r="GN94"/>
      <c r="GO94"/>
      <c r="GP94"/>
      <c r="GQ94"/>
      <c r="GR94"/>
      <c r="GS94"/>
      <c r="GT94"/>
      <c r="GU94"/>
      <c r="GV94"/>
      <c r="GW94"/>
      <c r="GX94"/>
      <c r="GY94"/>
      <c r="GZ94"/>
      <c r="HA94"/>
      <c r="HB94"/>
      <c r="HC94"/>
      <c r="HD94"/>
      <c r="HE94"/>
      <c r="HF94"/>
      <c r="HG94"/>
      <c r="HH94"/>
      <c r="HI94"/>
      <c r="HJ94"/>
      <c r="HK94"/>
      <c r="HL94"/>
      <c r="HM94"/>
      <c r="HN94"/>
      <c r="HO94"/>
      <c r="HP94"/>
      <c r="HQ94"/>
      <c r="HR94"/>
      <c r="HS94"/>
      <c r="HT94"/>
      <c r="HU94"/>
      <c r="HV94"/>
      <c r="HW94"/>
      <c r="HX94"/>
      <c r="HY94"/>
      <c r="HZ94"/>
      <c r="IA94"/>
      <c r="IB94"/>
      <c r="IC94"/>
      <c r="ID94"/>
      <c r="IE94"/>
      <c r="IF94"/>
      <c r="IG94"/>
      <c r="IH94"/>
      <c r="II94"/>
      <c r="IJ94"/>
      <c r="IK94"/>
      <c r="IL94"/>
      <c r="IM94"/>
      <c r="IN94"/>
      <c r="IO94"/>
      <c r="IP94"/>
      <c r="IQ94"/>
      <c r="IR94"/>
      <c r="IS94"/>
      <c r="IT94"/>
      <c r="IU94"/>
      <c r="IV94"/>
    </row>
    <row r="95" spans="1:256" s="33" customFormat="1" ht="25" customHeight="1">
      <c r="A95" s="37"/>
      <c r="B95" s="100"/>
      <c r="C95" s="10"/>
      <c r="D95"/>
      <c r="E95" s="43"/>
      <c r="H95" s="13"/>
      <c r="I95" s="13"/>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row>
    <row r="96" spans="1:256" s="33" customFormat="1">
      <c r="A96" s="37"/>
      <c r="B96" s="27"/>
      <c r="G96" s="43"/>
      <c r="H96" s="32"/>
      <c r="I96" s="13"/>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c r="FW96"/>
      <c r="FX96"/>
      <c r="FY96"/>
      <c r="FZ96"/>
      <c r="GA96"/>
      <c r="GB96"/>
      <c r="GC96"/>
      <c r="GD96"/>
      <c r="GE96"/>
      <c r="GF96"/>
      <c r="GG96"/>
      <c r="GH96"/>
      <c r="GI96"/>
      <c r="GJ96"/>
      <c r="GK96"/>
      <c r="GL96"/>
      <c r="GM96"/>
      <c r="GN96"/>
      <c r="GO96"/>
      <c r="GP96"/>
      <c r="GQ96"/>
      <c r="GR96"/>
      <c r="GS96"/>
      <c r="GT96"/>
      <c r="GU96"/>
      <c r="GV96"/>
      <c r="GW96"/>
      <c r="GX96"/>
      <c r="GY96"/>
      <c r="GZ96"/>
      <c r="HA96"/>
      <c r="HB96"/>
      <c r="HC96"/>
      <c r="HD96"/>
      <c r="HE96"/>
      <c r="HF96"/>
      <c r="HG96"/>
      <c r="HH96"/>
      <c r="HI96"/>
      <c r="HJ96"/>
      <c r="HK96"/>
      <c r="HL96"/>
      <c r="HM96"/>
      <c r="HN96"/>
      <c r="HO96"/>
      <c r="HP96"/>
      <c r="HQ96"/>
      <c r="HR96"/>
      <c r="HS96"/>
      <c r="HT96"/>
      <c r="HU96"/>
      <c r="HV96"/>
      <c r="HW96"/>
      <c r="HX96"/>
      <c r="HY96"/>
      <c r="HZ96"/>
      <c r="IA96"/>
      <c r="IB96"/>
      <c r="IC96"/>
      <c r="ID96"/>
      <c r="IE96"/>
      <c r="IF96"/>
      <c r="IG96"/>
      <c r="IH96"/>
      <c r="II96"/>
      <c r="IJ96"/>
      <c r="IK96"/>
      <c r="IL96"/>
      <c r="IM96"/>
      <c r="IN96"/>
      <c r="IO96"/>
      <c r="IP96"/>
      <c r="IQ96"/>
      <c r="IR96"/>
      <c r="IS96"/>
      <c r="IT96"/>
      <c r="IU96"/>
      <c r="IV96"/>
    </row>
    <row r="97" spans="1:256" s="33" customFormat="1">
      <c r="A97" s="37"/>
      <c r="B97" s="27"/>
      <c r="C97" s="10"/>
      <c r="D97" s="99"/>
      <c r="E97" s="43"/>
      <c r="H97" s="13"/>
      <c r="I97" s="13"/>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c r="FW97"/>
      <c r="FX97"/>
      <c r="FY97"/>
      <c r="FZ97"/>
      <c r="GA97"/>
      <c r="GB97"/>
      <c r="GC97"/>
      <c r="GD97"/>
      <c r="GE97"/>
      <c r="GF97"/>
      <c r="GG97"/>
      <c r="GH97"/>
      <c r="GI97"/>
      <c r="GJ97"/>
      <c r="GK97"/>
      <c r="GL97"/>
      <c r="GM97"/>
      <c r="GN97"/>
      <c r="GO97"/>
      <c r="GP97"/>
      <c r="GQ97"/>
      <c r="GR97"/>
      <c r="GS97"/>
      <c r="GT97"/>
      <c r="GU97"/>
      <c r="GV97"/>
      <c r="GW97"/>
      <c r="GX97"/>
      <c r="GY97"/>
      <c r="GZ97"/>
      <c r="HA97"/>
      <c r="HB97"/>
      <c r="HC97"/>
      <c r="HD97"/>
      <c r="HE97"/>
      <c r="HF97"/>
      <c r="HG97"/>
      <c r="HH97"/>
      <c r="HI97"/>
      <c r="HJ97"/>
      <c r="HK97"/>
      <c r="HL97"/>
      <c r="HM97"/>
      <c r="HN97"/>
      <c r="HO97"/>
      <c r="HP97"/>
      <c r="HQ97"/>
      <c r="HR97"/>
      <c r="HS97"/>
      <c r="HT97"/>
      <c r="HU97"/>
      <c r="HV97"/>
      <c r="HW97"/>
      <c r="HX97"/>
      <c r="HY97"/>
      <c r="HZ97"/>
      <c r="IA97"/>
      <c r="IB97"/>
      <c r="IC97"/>
      <c r="ID97"/>
      <c r="IE97"/>
      <c r="IF97"/>
      <c r="IG97"/>
      <c r="IH97"/>
      <c r="II97"/>
      <c r="IJ97"/>
      <c r="IK97"/>
      <c r="IL97"/>
      <c r="IM97"/>
      <c r="IN97"/>
      <c r="IO97"/>
      <c r="IP97"/>
      <c r="IQ97"/>
      <c r="IR97"/>
      <c r="IS97"/>
      <c r="IT97"/>
      <c r="IU97"/>
      <c r="IV97"/>
    </row>
    <row r="98" spans="1:256" s="33" customFormat="1">
      <c r="A98" s="37"/>
      <c r="B98" s="27"/>
      <c r="H98" s="13"/>
      <c r="I98" s="13"/>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c r="FW98"/>
      <c r="FX98"/>
      <c r="FY98"/>
      <c r="FZ98"/>
      <c r="GA98"/>
      <c r="GB98"/>
      <c r="GC98"/>
      <c r="GD98"/>
      <c r="GE98"/>
      <c r="GF98"/>
      <c r="GG98"/>
      <c r="GH98"/>
      <c r="GI98"/>
      <c r="GJ98"/>
      <c r="GK98"/>
      <c r="GL98"/>
      <c r="GM98"/>
      <c r="GN98"/>
      <c r="GO98"/>
      <c r="GP98"/>
      <c r="GQ98"/>
      <c r="GR98"/>
      <c r="GS98"/>
      <c r="GT98"/>
      <c r="GU98"/>
      <c r="GV98"/>
      <c r="GW98"/>
      <c r="GX98"/>
      <c r="GY98"/>
      <c r="GZ98"/>
      <c r="HA98"/>
      <c r="HB98"/>
      <c r="HC98"/>
      <c r="HD98"/>
      <c r="HE98"/>
      <c r="HF98"/>
      <c r="HG98"/>
      <c r="HH98"/>
      <c r="HI98"/>
      <c r="HJ98"/>
      <c r="HK98"/>
      <c r="HL98"/>
      <c r="HM98"/>
      <c r="HN98"/>
      <c r="HO98"/>
      <c r="HP98"/>
      <c r="HQ98"/>
      <c r="HR98"/>
      <c r="HS98"/>
      <c r="HT98"/>
      <c r="HU98"/>
      <c r="HV98"/>
      <c r="HW98"/>
      <c r="HX98"/>
      <c r="HY98"/>
      <c r="HZ98"/>
      <c r="IA98"/>
      <c r="IB98"/>
      <c r="IC98"/>
      <c r="ID98"/>
      <c r="IE98"/>
      <c r="IF98"/>
      <c r="IG98"/>
      <c r="IH98"/>
      <c r="II98"/>
      <c r="IJ98"/>
      <c r="IK98"/>
      <c r="IL98"/>
      <c r="IM98"/>
      <c r="IN98"/>
      <c r="IO98"/>
      <c r="IP98"/>
      <c r="IQ98"/>
      <c r="IR98"/>
      <c r="IS98"/>
      <c r="IT98"/>
      <c r="IU98"/>
      <c r="IV98"/>
    </row>
    <row r="99" spans="1:256" s="33" customFormat="1">
      <c r="A99" s="37"/>
      <c r="B99" s="27"/>
      <c r="C99" s="10"/>
      <c r="D99" s="99"/>
      <c r="E99" s="43"/>
      <c r="G99" s="43"/>
      <c r="H99" s="32"/>
      <c r="I99" s="13"/>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c r="FW99"/>
      <c r="FX99"/>
      <c r="FY99"/>
      <c r="FZ99"/>
      <c r="GA99"/>
      <c r="GB99"/>
      <c r="GC99"/>
      <c r="GD99"/>
      <c r="GE99"/>
      <c r="GF99"/>
      <c r="GG99"/>
      <c r="GH99"/>
      <c r="GI99"/>
      <c r="GJ99"/>
      <c r="GK99"/>
      <c r="GL99"/>
      <c r="GM99"/>
      <c r="GN99"/>
      <c r="GO99"/>
      <c r="GP99"/>
      <c r="GQ99"/>
      <c r="GR99"/>
      <c r="GS99"/>
      <c r="GT99"/>
      <c r="GU99"/>
      <c r="GV99"/>
      <c r="GW99"/>
      <c r="GX99"/>
      <c r="GY99"/>
      <c r="GZ99"/>
      <c r="HA99"/>
      <c r="HB99"/>
      <c r="HC99"/>
      <c r="HD99"/>
      <c r="HE99"/>
      <c r="HF99"/>
      <c r="HG99"/>
      <c r="HH99"/>
      <c r="HI99"/>
      <c r="HJ99"/>
      <c r="HK99"/>
      <c r="HL99"/>
      <c r="HM99"/>
      <c r="HN99"/>
      <c r="HO99"/>
      <c r="HP99"/>
      <c r="HQ99"/>
      <c r="HR99"/>
      <c r="HS99"/>
      <c r="HT99"/>
      <c r="HU99"/>
      <c r="HV99"/>
      <c r="HW99"/>
      <c r="HX99"/>
      <c r="HY99"/>
      <c r="HZ99"/>
      <c r="IA99"/>
      <c r="IB99"/>
      <c r="IC99"/>
      <c r="ID99"/>
      <c r="IE99"/>
      <c r="IF99"/>
      <c r="IG99"/>
      <c r="IH99"/>
      <c r="II99"/>
      <c r="IJ99"/>
      <c r="IK99"/>
      <c r="IL99"/>
      <c r="IM99"/>
      <c r="IN99"/>
      <c r="IO99"/>
      <c r="IP99"/>
      <c r="IQ99"/>
      <c r="IR99"/>
      <c r="IS99"/>
      <c r="IT99"/>
      <c r="IU99"/>
      <c r="IV99"/>
    </row>
    <row r="100" spans="1:256" s="33" customFormat="1">
      <c r="A100" s="37"/>
      <c r="B100" s="27"/>
      <c r="G100" s="43"/>
      <c r="H100" s="32"/>
      <c r="I100" s="13"/>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c r="FW100"/>
      <c r="FX100"/>
      <c r="FY100"/>
      <c r="FZ100"/>
      <c r="GA100"/>
      <c r="GB100"/>
      <c r="GC100"/>
      <c r="GD100"/>
      <c r="GE100"/>
      <c r="GF100"/>
      <c r="GG100"/>
      <c r="GH100"/>
      <c r="GI100"/>
      <c r="GJ100"/>
      <c r="GK100"/>
      <c r="GL100"/>
      <c r="GM100"/>
      <c r="GN100"/>
      <c r="GO100"/>
      <c r="GP100"/>
      <c r="GQ100"/>
      <c r="GR100"/>
      <c r="GS100"/>
      <c r="GT100"/>
      <c r="GU100"/>
      <c r="GV100"/>
      <c r="GW100"/>
      <c r="GX100"/>
      <c r="GY100"/>
      <c r="GZ100"/>
      <c r="HA100"/>
      <c r="HB100"/>
      <c r="HC100"/>
      <c r="HD100"/>
      <c r="HE100"/>
      <c r="HF100"/>
      <c r="HG100"/>
      <c r="HH100"/>
      <c r="HI100"/>
      <c r="HJ100"/>
      <c r="HK100"/>
      <c r="HL100"/>
      <c r="HM100"/>
      <c r="HN100"/>
      <c r="HO100"/>
      <c r="HP100"/>
      <c r="HQ100"/>
      <c r="HR100"/>
      <c r="HS100"/>
      <c r="HT100"/>
      <c r="HU100"/>
      <c r="HV100"/>
      <c r="HW100"/>
      <c r="HX100"/>
      <c r="HY100"/>
      <c r="HZ100"/>
      <c r="IA100"/>
      <c r="IB100"/>
      <c r="IC100"/>
      <c r="ID100"/>
      <c r="IE100"/>
      <c r="IF100"/>
      <c r="IG100"/>
      <c r="IH100"/>
      <c r="II100"/>
      <c r="IJ100"/>
      <c r="IK100"/>
      <c r="IL100"/>
      <c r="IM100"/>
      <c r="IN100"/>
      <c r="IO100"/>
      <c r="IP100"/>
      <c r="IQ100"/>
      <c r="IR100"/>
      <c r="IS100"/>
      <c r="IT100"/>
      <c r="IU100"/>
      <c r="IV100"/>
    </row>
    <row r="101" spans="1:256" s="33" customFormat="1">
      <c r="A101" s="37"/>
      <c r="B101" s="27"/>
      <c r="C101" s="10"/>
      <c r="D101" s="99"/>
      <c r="E101" s="43"/>
      <c r="G101" s="43"/>
      <c r="H101" s="32"/>
      <c r="I101" s="13"/>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c r="FW101"/>
      <c r="FX101"/>
      <c r="FY101"/>
      <c r="FZ101"/>
      <c r="GA101"/>
      <c r="GB101"/>
      <c r="GC101"/>
      <c r="GD101"/>
      <c r="GE101"/>
      <c r="GF101"/>
      <c r="GG101"/>
      <c r="GH101"/>
      <c r="GI101"/>
      <c r="GJ101"/>
      <c r="GK101"/>
      <c r="GL101"/>
      <c r="GM101"/>
      <c r="GN101"/>
      <c r="GO101"/>
      <c r="GP101"/>
      <c r="GQ101"/>
      <c r="GR101"/>
      <c r="GS101"/>
      <c r="GT101"/>
      <c r="GU101"/>
      <c r="GV101"/>
      <c r="GW101"/>
      <c r="GX101"/>
      <c r="GY101"/>
      <c r="GZ101"/>
      <c r="HA101"/>
      <c r="HB101"/>
      <c r="HC101"/>
      <c r="HD101"/>
      <c r="HE101"/>
      <c r="HF101"/>
      <c r="HG101"/>
      <c r="HH101"/>
      <c r="HI101"/>
      <c r="HJ101"/>
      <c r="HK101"/>
      <c r="HL101"/>
      <c r="HM101"/>
      <c r="HN101"/>
      <c r="HO101"/>
      <c r="HP101"/>
      <c r="HQ101"/>
      <c r="HR101"/>
      <c r="HS101"/>
      <c r="HT101"/>
      <c r="HU101"/>
      <c r="HV101"/>
      <c r="HW101"/>
      <c r="HX101"/>
      <c r="HY101"/>
      <c r="HZ101"/>
      <c r="IA101"/>
      <c r="IB101"/>
      <c r="IC101"/>
      <c r="ID101"/>
      <c r="IE101"/>
      <c r="IF101"/>
      <c r="IG101"/>
      <c r="IH101"/>
      <c r="II101"/>
      <c r="IJ101"/>
      <c r="IK101"/>
      <c r="IL101"/>
      <c r="IM101"/>
      <c r="IN101"/>
      <c r="IO101"/>
      <c r="IP101"/>
      <c r="IQ101"/>
      <c r="IR101"/>
      <c r="IS101"/>
      <c r="IT101"/>
      <c r="IU101"/>
      <c r="IV101"/>
    </row>
    <row r="102" spans="1:256" s="33" customFormat="1">
      <c r="A102" s="37"/>
      <c r="B102" s="27"/>
      <c r="H102" s="13"/>
      <c r="I102" s="13"/>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c r="FW102"/>
      <c r="FX102"/>
      <c r="FY102"/>
      <c r="FZ102"/>
      <c r="GA102"/>
      <c r="GB102"/>
      <c r="GC102"/>
      <c r="GD102"/>
      <c r="GE102"/>
      <c r="GF102"/>
      <c r="GG102"/>
      <c r="GH102"/>
      <c r="GI102"/>
      <c r="GJ102"/>
      <c r="GK102"/>
      <c r="GL102"/>
      <c r="GM102"/>
      <c r="GN102"/>
      <c r="GO102"/>
      <c r="GP102"/>
      <c r="GQ102"/>
      <c r="GR102"/>
      <c r="GS102"/>
      <c r="GT102"/>
      <c r="GU102"/>
      <c r="GV102"/>
      <c r="GW102"/>
      <c r="GX102"/>
      <c r="GY102"/>
      <c r="GZ102"/>
      <c r="HA102"/>
      <c r="HB102"/>
      <c r="HC102"/>
      <c r="HD102"/>
      <c r="HE102"/>
      <c r="HF102"/>
      <c r="HG102"/>
      <c r="HH102"/>
      <c r="HI102"/>
      <c r="HJ102"/>
      <c r="HK102"/>
      <c r="HL102"/>
      <c r="HM102"/>
      <c r="HN102"/>
      <c r="HO102"/>
      <c r="HP102"/>
      <c r="HQ102"/>
      <c r="HR102"/>
      <c r="HS102"/>
      <c r="HT102"/>
      <c r="HU102"/>
      <c r="HV102"/>
      <c r="HW102"/>
      <c r="HX102"/>
      <c r="HY102"/>
      <c r="HZ102"/>
      <c r="IA102"/>
      <c r="IB102"/>
      <c r="IC102"/>
      <c r="ID102"/>
      <c r="IE102"/>
      <c r="IF102"/>
      <c r="IG102"/>
      <c r="IH102"/>
      <c r="II102"/>
      <c r="IJ102"/>
      <c r="IK102"/>
      <c r="IL102"/>
      <c r="IM102"/>
      <c r="IN102"/>
      <c r="IO102"/>
      <c r="IP102"/>
      <c r="IQ102"/>
      <c r="IR102"/>
      <c r="IS102"/>
      <c r="IT102"/>
      <c r="IU102"/>
      <c r="IV102"/>
    </row>
    <row r="103" spans="1:256" s="33" customFormat="1">
      <c r="A103" s="37"/>
      <c r="B103" s="27"/>
      <c r="C103" s="10"/>
      <c r="D103" s="99"/>
      <c r="E103" s="43"/>
      <c r="G103" s="43"/>
      <c r="H103" s="32"/>
      <c r="I103" s="1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c r="FW103"/>
      <c r="FX103"/>
      <c r="FY103"/>
      <c r="FZ103"/>
      <c r="GA103"/>
      <c r="GB103"/>
      <c r="GC103"/>
      <c r="GD103"/>
      <c r="GE103"/>
      <c r="GF103"/>
      <c r="GG103"/>
      <c r="GH103"/>
      <c r="GI103"/>
      <c r="GJ103"/>
      <c r="GK103"/>
      <c r="GL103"/>
      <c r="GM103"/>
      <c r="GN103"/>
      <c r="GO103"/>
      <c r="GP103"/>
      <c r="GQ103"/>
      <c r="GR103"/>
      <c r="GS103"/>
      <c r="GT103"/>
      <c r="GU103"/>
      <c r="GV103"/>
      <c r="GW103"/>
      <c r="GX103"/>
      <c r="GY103"/>
      <c r="GZ103"/>
      <c r="HA103"/>
      <c r="HB103"/>
      <c r="HC103"/>
      <c r="HD103"/>
      <c r="HE103"/>
      <c r="HF103"/>
      <c r="HG103"/>
      <c r="HH103"/>
      <c r="HI103"/>
      <c r="HJ103"/>
      <c r="HK103"/>
      <c r="HL103"/>
      <c r="HM103"/>
      <c r="HN103"/>
      <c r="HO103"/>
      <c r="HP103"/>
      <c r="HQ103"/>
      <c r="HR103"/>
      <c r="HS103"/>
      <c r="HT103"/>
      <c r="HU103"/>
      <c r="HV103"/>
      <c r="HW103"/>
      <c r="HX103"/>
      <c r="HY103"/>
      <c r="HZ103"/>
      <c r="IA103"/>
      <c r="IB103"/>
      <c r="IC103"/>
      <c r="ID103"/>
      <c r="IE103"/>
      <c r="IF103"/>
      <c r="IG103"/>
      <c r="IH103"/>
      <c r="II103"/>
      <c r="IJ103"/>
      <c r="IK103"/>
      <c r="IL103"/>
      <c r="IM103"/>
      <c r="IN103"/>
      <c r="IO103"/>
      <c r="IP103"/>
      <c r="IQ103"/>
      <c r="IR103"/>
      <c r="IS103"/>
      <c r="IT103"/>
      <c r="IU103"/>
      <c r="IV103"/>
    </row>
    <row r="104" spans="1:256" s="33" customFormat="1">
      <c r="A104" s="37"/>
      <c r="B104" s="27"/>
      <c r="H104" s="13"/>
      <c r="I104" s="13"/>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c r="FW104"/>
      <c r="FX104"/>
      <c r="FY104"/>
      <c r="FZ104"/>
      <c r="GA104"/>
      <c r="GB104"/>
      <c r="GC104"/>
      <c r="GD104"/>
      <c r="GE104"/>
      <c r="GF104"/>
      <c r="GG104"/>
      <c r="GH104"/>
      <c r="GI104"/>
      <c r="GJ104"/>
      <c r="GK104"/>
      <c r="GL104"/>
      <c r="GM104"/>
      <c r="GN104"/>
      <c r="GO104"/>
      <c r="GP104"/>
      <c r="GQ104"/>
      <c r="GR104"/>
      <c r="GS104"/>
      <c r="GT104"/>
      <c r="GU104"/>
      <c r="GV104"/>
      <c r="GW104"/>
      <c r="GX104"/>
      <c r="GY104"/>
      <c r="GZ104"/>
      <c r="HA104"/>
      <c r="HB104"/>
      <c r="HC104"/>
      <c r="HD104"/>
      <c r="HE104"/>
      <c r="HF104"/>
      <c r="HG104"/>
      <c r="HH104"/>
      <c r="HI104"/>
      <c r="HJ104"/>
      <c r="HK104"/>
      <c r="HL104"/>
      <c r="HM104"/>
      <c r="HN104"/>
      <c r="HO104"/>
      <c r="HP104"/>
      <c r="HQ104"/>
      <c r="HR104"/>
      <c r="HS104"/>
      <c r="HT104"/>
      <c r="HU104"/>
      <c r="HV104"/>
      <c r="HW104"/>
      <c r="HX104"/>
      <c r="HY104"/>
      <c r="HZ104"/>
      <c r="IA104"/>
      <c r="IB104"/>
      <c r="IC104"/>
      <c r="ID104"/>
      <c r="IE104"/>
      <c r="IF104"/>
      <c r="IG104"/>
      <c r="IH104"/>
      <c r="II104"/>
      <c r="IJ104"/>
      <c r="IK104"/>
      <c r="IL104"/>
      <c r="IM104"/>
      <c r="IN104"/>
      <c r="IO104"/>
      <c r="IP104"/>
      <c r="IQ104"/>
      <c r="IR104"/>
      <c r="IS104"/>
      <c r="IT104"/>
      <c r="IU104"/>
      <c r="IV104"/>
    </row>
    <row r="105" spans="1:256" s="33" customFormat="1">
      <c r="A105" s="37"/>
      <c r="B105" s="100"/>
      <c r="C105" s="10"/>
      <c r="D105" s="99"/>
      <c r="E105" s="43"/>
      <c r="G105" s="43"/>
      <c r="H105" s="32"/>
      <c r="I105" s="13"/>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row>
    <row r="106" spans="1:256" s="33" customFormat="1">
      <c r="A106" s="37"/>
      <c r="B106" s="27"/>
      <c r="H106" s="13"/>
      <c r="I106" s="13"/>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row>
    <row r="107" spans="1:256" s="33" customFormat="1">
      <c r="A107" s="37"/>
      <c r="B107" s="27"/>
      <c r="C107" s="10"/>
      <c r="D107" s="99"/>
      <c r="E107" s="43"/>
      <c r="G107" s="43"/>
      <c r="H107" s="32"/>
      <c r="I107" s="13"/>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row>
    <row r="108" spans="1:256" s="33" customFormat="1">
      <c r="A108" s="37"/>
      <c r="B108" s="27"/>
      <c r="H108" s="13"/>
      <c r="I108" s="13"/>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row>
    <row r="109" spans="1:256" s="33" customFormat="1" ht="11.15" customHeight="1">
      <c r="A109" s="37"/>
      <c r="B109" s="27"/>
      <c r="C109" s="10"/>
      <c r="D109" s="99"/>
      <c r="E109" s="43"/>
      <c r="G109" s="43"/>
      <c r="H109" s="32"/>
      <c r="I109" s="13"/>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row>
    <row r="110" spans="1:256" s="33" customFormat="1">
      <c r="A110" s="37"/>
      <c r="B110" s="27"/>
      <c r="H110" s="13"/>
      <c r="I110" s="13"/>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s="33" customFormat="1">
      <c r="A111" s="37"/>
      <c r="B111" s="27"/>
      <c r="C111" s="10"/>
      <c r="D111" s="99"/>
      <c r="E111" s="43"/>
      <c r="G111" s="43"/>
      <c r="H111" s="32"/>
      <c r="I111" s="13"/>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s="33" customFormat="1">
      <c r="A112" s="37"/>
      <c r="B112" s="27"/>
      <c r="C112" s="10"/>
      <c r="D112" s="99"/>
      <c r="E112" s="43"/>
      <c r="G112" s="43"/>
      <c r="H112" s="32"/>
      <c r="I112" s="13"/>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s="33" customFormat="1">
      <c r="A113" s="34"/>
      <c r="B113" s="10"/>
      <c r="C113" s="73"/>
      <c r="D113"/>
      <c r="E113" s="43"/>
      <c r="G113" s="43"/>
      <c r="H113" s="32"/>
      <c r="I113" s="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s="33" customFormat="1">
      <c r="A114" s="34"/>
      <c r="B114" s="10"/>
      <c r="G114" s="43"/>
      <c r="H114" s="32"/>
      <c r="I114" s="13"/>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s="33" customFormat="1">
      <c r="A115" s="34"/>
      <c r="B115" s="10"/>
      <c r="C115" s="10"/>
      <c r="D115"/>
      <c r="E115" s="43"/>
      <c r="G115" s="43"/>
      <c r="H115" s="32"/>
      <c r="I115" s="13"/>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s="33" customFormat="1">
      <c r="A116" s="34"/>
      <c r="H116" s="13"/>
      <c r="I116" s="13"/>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s="33" customFormat="1" ht="13">
      <c r="A117" s="46"/>
      <c r="B117" s="98"/>
      <c r="D117"/>
      <c r="H117" s="13"/>
      <c r="I117" s="13"/>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s="33" customFormat="1">
      <c r="B118" s="10"/>
      <c r="D118"/>
      <c r="I118" s="13"/>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s="33" customFormat="1">
      <c r="A119" s="15"/>
      <c r="B119" s="100"/>
      <c r="C119" s="10"/>
      <c r="D119" s="99"/>
      <c r="E119" s="43"/>
      <c r="G119" s="43"/>
      <c r="H119" s="32"/>
      <c r="I119" s="13"/>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s="33" customFormat="1">
      <c r="A120" s="37"/>
      <c r="B120" s="27"/>
      <c r="D120"/>
      <c r="H120" s="13"/>
      <c r="I120" s="13"/>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s="33" customFormat="1">
      <c r="A121" s="15"/>
      <c r="B121" s="100"/>
      <c r="C121" s="10"/>
      <c r="D121" s="99"/>
      <c r="E121" s="43"/>
      <c r="H121" s="13"/>
      <c r="I121" s="13"/>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s="33" customFormat="1">
      <c r="A122" s="15"/>
      <c r="B122" s="93"/>
      <c r="H122" s="13"/>
      <c r="I122" s="13"/>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s="33" customFormat="1">
      <c r="A123" s="15"/>
      <c r="B123" s="100"/>
      <c r="C123" s="10"/>
      <c r="D123" s="99"/>
      <c r="E123" s="43"/>
      <c r="H123" s="13"/>
      <c r="I123" s="1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s="33" customFormat="1">
      <c r="A124" s="37"/>
      <c r="B124" s="93"/>
      <c r="H124" s="13"/>
      <c r="I124" s="13"/>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s="33" customFormat="1">
      <c r="A125" s="37"/>
      <c r="B125" s="100"/>
      <c r="C125" s="10"/>
      <c r="D125" s="99"/>
      <c r="E125" s="43"/>
      <c r="H125" s="13"/>
      <c r="I125" s="13"/>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s="33" customFormat="1">
      <c r="A126" s="37"/>
      <c r="B126" s="100"/>
      <c r="C126" s="10"/>
      <c r="D126" s="99"/>
      <c r="H126" s="13"/>
      <c r="I126" s="13"/>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s="33" customFormat="1">
      <c r="A127" s="37"/>
      <c r="B127" s="100"/>
      <c r="C127" s="10"/>
      <c r="D127" s="99"/>
      <c r="E127" s="43"/>
      <c r="H127" s="13"/>
      <c r="I127" s="13"/>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s="33" customFormat="1">
      <c r="A128" s="37"/>
      <c r="B128" s="93"/>
      <c r="H128" s="13"/>
      <c r="I128" s="13"/>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s="33" customFormat="1">
      <c r="A129" s="37"/>
      <c r="B129" s="100"/>
      <c r="C129" s="10"/>
      <c r="D129" s="99"/>
      <c r="E129" s="43"/>
      <c r="H129" s="13"/>
      <c r="I129" s="13"/>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s="33" customFormat="1">
      <c r="A130" s="37"/>
      <c r="B130" s="93"/>
      <c r="H130" s="13"/>
      <c r="I130" s="13"/>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s="33" customFormat="1">
      <c r="A131" s="37"/>
      <c r="B131" s="27"/>
      <c r="C131" s="73"/>
      <c r="D131"/>
      <c r="E131" s="43"/>
      <c r="H131" s="13"/>
      <c r="I131" s="13"/>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s="33" customFormat="1">
      <c r="A132" s="37"/>
      <c r="B132" s="93"/>
      <c r="H132" s="13"/>
      <c r="I132" s="13"/>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s="33" customFormat="1">
      <c r="A133" s="37"/>
      <c r="B133" s="27"/>
      <c r="C133" s="10"/>
      <c r="D133" s="99"/>
      <c r="E133" s="43"/>
      <c r="H133" s="13"/>
      <c r="I133" s="1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s="33" customFormat="1">
      <c r="A134" s="37"/>
      <c r="B134" s="93"/>
      <c r="H134" s="13"/>
      <c r="I134" s="13"/>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s="33" customFormat="1">
      <c r="A135" s="37"/>
      <c r="B135" s="100"/>
      <c r="C135" s="10"/>
      <c r="D135" s="99"/>
      <c r="E135" s="43"/>
      <c r="H135" s="13"/>
      <c r="I135" s="13"/>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s="33" customFormat="1">
      <c r="A136" s="37"/>
      <c r="B136" s="93"/>
      <c r="H136" s="13"/>
      <c r="I136" s="13"/>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s="33" customFormat="1">
      <c r="A137" s="37"/>
      <c r="B137" s="27"/>
      <c r="C137" s="10"/>
      <c r="D137" s="99"/>
      <c r="E137" s="43"/>
      <c r="H137" s="13"/>
      <c r="I137" s="13"/>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s="33" customFormat="1">
      <c r="A138" s="37"/>
      <c r="B138" s="27"/>
      <c r="H138" s="13"/>
      <c r="I138" s="13"/>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s="33" customFormat="1">
      <c r="A139" s="37"/>
      <c r="B139" s="27"/>
      <c r="C139" s="10"/>
      <c r="D139" s="99"/>
      <c r="E139" s="43"/>
      <c r="H139" s="13"/>
      <c r="I139" s="13"/>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s="33" customFormat="1">
      <c r="A140" s="37"/>
      <c r="B140" s="27"/>
      <c r="C140" s="10"/>
      <c r="D140" s="99"/>
      <c r="E140" s="43"/>
      <c r="H140" s="13"/>
      <c r="I140" s="13"/>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s="33" customFormat="1">
      <c r="A141" s="37"/>
      <c r="B141" s="27"/>
      <c r="C141" s="10"/>
      <c r="D141" s="99"/>
      <c r="E141" s="43"/>
      <c r="H141" s="13"/>
      <c r="I141" s="13"/>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s="33" customFormat="1">
      <c r="A142" s="37"/>
      <c r="B142" s="27"/>
      <c r="H142" s="13"/>
      <c r="I142" s="13"/>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s="33" customFormat="1">
      <c r="A143" s="37"/>
      <c r="B143" s="100"/>
      <c r="C143" s="10"/>
      <c r="D143" s="99"/>
      <c r="E143" s="43"/>
      <c r="H143" s="13"/>
      <c r="I143" s="1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s="33" customFormat="1">
      <c r="A144" s="37"/>
      <c r="B144" s="27"/>
      <c r="H144" s="13"/>
      <c r="I144" s="13"/>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s="33" customFormat="1">
      <c r="A145" s="37"/>
      <c r="B145" s="100"/>
      <c r="C145" s="10"/>
      <c r="D145"/>
      <c r="E145" s="43"/>
      <c r="H145" s="13"/>
      <c r="I145" s="13"/>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s="33" customFormat="1">
      <c r="A146" s="37"/>
      <c r="B146" s="27"/>
      <c r="H146" s="13"/>
      <c r="I146" s="13"/>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s="33" customFormat="1">
      <c r="A147" s="37"/>
      <c r="B147" s="27"/>
      <c r="C147" s="10"/>
      <c r="D147" s="99"/>
      <c r="E147" s="43"/>
      <c r="H147" s="13"/>
      <c r="I147" s="13"/>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s="33" customFormat="1">
      <c r="A148" s="37"/>
      <c r="B148" s="27"/>
      <c r="H148" s="13"/>
      <c r="I148" s="13"/>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s="33" customFormat="1">
      <c r="A149" s="37"/>
      <c r="B149" s="27"/>
      <c r="C149" s="10"/>
      <c r="D149" s="99"/>
      <c r="E149" s="43"/>
      <c r="H149" s="13"/>
      <c r="I149" s="13"/>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s="33" customFormat="1">
      <c r="A150" s="37"/>
      <c r="B150" s="27"/>
      <c r="H150" s="13"/>
      <c r="I150" s="13"/>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s="33" customFormat="1">
      <c r="A151" s="37"/>
      <c r="B151" s="27"/>
      <c r="C151" s="10"/>
      <c r="D151" s="99"/>
      <c r="E151" s="43"/>
      <c r="H151" s="13"/>
      <c r="I151" s="13"/>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s="33" customFormat="1">
      <c r="A152" s="37"/>
      <c r="B152" s="27"/>
      <c r="H152" s="13"/>
      <c r="I152" s="13"/>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s="33" customFormat="1">
      <c r="A153" s="37"/>
      <c r="B153" s="27"/>
      <c r="C153" s="10"/>
      <c r="D153" s="99"/>
      <c r="E153" s="43"/>
      <c r="H153" s="13"/>
      <c r="I153" s="1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s="33" customFormat="1">
      <c r="A154" s="37"/>
      <c r="B154" s="27"/>
      <c r="H154" s="13"/>
      <c r="I154" s="13"/>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s="33" customFormat="1">
      <c r="A155" s="37"/>
      <c r="B155" s="100"/>
      <c r="C155" s="10"/>
      <c r="D155" s="99"/>
      <c r="E155" s="43"/>
      <c r="H155" s="13"/>
      <c r="I155" s="13"/>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s="33" customFormat="1">
      <c r="A156" s="37"/>
      <c r="B156" s="27"/>
      <c r="H156" s="13"/>
      <c r="I156" s="13"/>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s="33" customFormat="1">
      <c r="A157" s="37"/>
      <c r="B157" s="27"/>
      <c r="C157" s="10"/>
      <c r="D157" s="99"/>
      <c r="E157" s="43"/>
      <c r="H157" s="13"/>
      <c r="I157" s="13"/>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s="33" customFormat="1">
      <c r="A158" s="34"/>
      <c r="H158" s="13"/>
      <c r="I158" s="13"/>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s="33" customFormat="1">
      <c r="A159" s="34"/>
      <c r="B159" s="27"/>
      <c r="C159" s="10"/>
      <c r="D159" s="99"/>
      <c r="E159" s="43"/>
      <c r="H159" s="13"/>
      <c r="I159" s="13"/>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s="33" customFormat="1">
      <c r="A160" s="13"/>
      <c r="H160" s="13"/>
      <c r="I160" s="13"/>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s="33" customFormat="1">
      <c r="A161" s="13"/>
      <c r="B161" s="10"/>
      <c r="C161" s="10"/>
      <c r="D161" s="99"/>
      <c r="E161" s="43"/>
      <c r="H161" s="13"/>
      <c r="I161" s="13"/>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s="33" customFormat="1">
      <c r="A162" s="13"/>
      <c r="H162" s="13"/>
      <c r="I162" s="13"/>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s="33" customFormat="1" ht="15.5">
      <c r="A163" s="13"/>
      <c r="B163" s="96"/>
      <c r="C163" s="10"/>
      <c r="D163" s="99"/>
      <c r="E163" s="43"/>
      <c r="H163" s="13"/>
      <c r="I163" s="1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s="33" customFormat="1">
      <c r="A164" s="13"/>
      <c r="H164" s="13"/>
      <c r="I164" s="13"/>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s="33" customFormat="1">
      <c r="A165" s="13"/>
      <c r="B165" s="27"/>
      <c r="C165" s="10"/>
      <c r="D165" s="99"/>
      <c r="E165" s="43"/>
      <c r="H165" s="13"/>
      <c r="I165" s="13"/>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s="33" customFormat="1">
      <c r="A166" s="13"/>
      <c r="B166" s="27"/>
      <c r="H166" s="13"/>
      <c r="I166" s="13"/>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s="33" customFormat="1">
      <c r="A167" s="13"/>
      <c r="B167" s="27"/>
      <c r="C167" s="10"/>
      <c r="D167" s="99"/>
      <c r="E167" s="43"/>
      <c r="H167" s="13"/>
      <c r="I167" s="13"/>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s="33" customFormat="1">
      <c r="A168" s="13"/>
      <c r="B168" s="10"/>
      <c r="H168" s="13"/>
      <c r="I168" s="13"/>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s="33" customFormat="1">
      <c r="A169" s="13"/>
      <c r="B169" s="10"/>
      <c r="C169" s="73"/>
      <c r="D169"/>
      <c r="E169" s="43"/>
      <c r="H169" s="13"/>
      <c r="I169" s="13"/>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s="33" customFormat="1">
      <c r="H170" s="13"/>
      <c r="I170" s="13"/>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s="33" customFormat="1">
      <c r="A171" s="13"/>
      <c r="B171" s="10"/>
      <c r="C171" s="10"/>
      <c r="D171"/>
      <c r="E171" s="43"/>
      <c r="H171" s="13"/>
      <c r="I171" s="13"/>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s="33" customFormat="1">
      <c r="H172" s="13"/>
      <c r="I172" s="13"/>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s="33" customFormat="1" ht="13">
      <c r="A173" s="46"/>
      <c r="B173" s="92"/>
      <c r="C173" s="10"/>
      <c r="D173" s="13"/>
      <c r="E173"/>
      <c r="H173" s="13"/>
      <c r="I173" s="1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s="33" customFormat="1">
      <c r="A174" s="37"/>
      <c r="B174" s="100"/>
      <c r="C174" s="10"/>
      <c r="D174" s="99"/>
      <c r="E174" s="43"/>
      <c r="H174" s="13"/>
      <c r="I174" s="13"/>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s="33" customFormat="1">
      <c r="A175" s="37"/>
      <c r="B175" s="4"/>
      <c r="C175" s="13"/>
      <c r="D175"/>
      <c r="E175"/>
      <c r="H175" s="13"/>
      <c r="I175" s="13"/>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s="33" customFormat="1">
      <c r="A176" s="37"/>
      <c r="B176" s="100"/>
      <c r="C176" s="10"/>
      <c r="D176" s="99"/>
      <c r="E176" s="43"/>
      <c r="H176" s="13"/>
      <c r="I176" s="13"/>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s="33" customFormat="1">
      <c r="A177" s="37"/>
      <c r="B177" s="100"/>
      <c r="C177" s="10"/>
      <c r="D177"/>
      <c r="E177"/>
      <c r="H177" s="13"/>
      <c r="I177" s="13"/>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s="33" customFormat="1">
      <c r="A178" s="37"/>
      <c r="B178" s="4"/>
      <c r="C178" s="10"/>
      <c r="D178"/>
      <c r="E178" s="43"/>
      <c r="H178" s="13"/>
      <c r="I178" s="13"/>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s="33" customFormat="1">
      <c r="A179" s="37"/>
      <c r="B179" s="103"/>
      <c r="C179" s="13"/>
      <c r="D179"/>
      <c r="E179"/>
      <c r="H179" s="13"/>
      <c r="I179" s="13"/>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s="33" customFormat="1">
      <c r="A180" s="37"/>
      <c r="B180" s="104"/>
      <c r="C180" s="10"/>
      <c r="D180" s="13"/>
      <c r="E180" s="43"/>
      <c r="H180" s="13"/>
      <c r="I180" s="13"/>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s="33" customFormat="1">
      <c r="A181" s="37"/>
      <c r="B181" s="105"/>
      <c r="D181"/>
      <c r="H181" s="13"/>
      <c r="I181" s="13"/>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s="2" customFormat="1" ht="25" customHeight="1">
      <c r="A182" s="102"/>
      <c r="B182" s="104"/>
      <c r="C182" s="10"/>
      <c r="D182"/>
      <c r="E182" s="43"/>
      <c r="G182" s="89"/>
      <c r="H182" s="3"/>
      <c r="I182" s="3"/>
    </row>
    <row r="183" spans="1:256">
      <c r="A183" s="37"/>
      <c r="B183" s="104"/>
      <c r="E183" s="33"/>
    </row>
    <row r="184" spans="1:256">
      <c r="A184" s="37"/>
      <c r="B184" s="104"/>
      <c r="C184" s="10"/>
      <c r="D184" s="99"/>
      <c r="E184" s="43"/>
    </row>
    <row r="185" spans="1:256">
      <c r="A185" s="37"/>
      <c r="B185" s="104"/>
      <c r="E185" s="33"/>
    </row>
    <row r="186" spans="1:256">
      <c r="A186" s="37"/>
      <c r="B186" s="107"/>
      <c r="C186" s="10"/>
      <c r="D186" s="99"/>
      <c r="E186" s="43"/>
    </row>
    <row r="187" spans="1:256">
      <c r="A187" s="15"/>
      <c r="B187" s="104"/>
    </row>
    <row r="188" spans="1:256">
      <c r="A188" s="15"/>
      <c r="B188" s="107"/>
      <c r="C188" s="10"/>
      <c r="D188" s="99"/>
      <c r="E188" s="43"/>
    </row>
    <row r="189" spans="1:256" s="13" customFormat="1">
      <c r="A189" s="37"/>
      <c r="G189" s="33"/>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s="13" customFormat="1">
      <c r="A190" s="37"/>
      <c r="B190" s="105"/>
      <c r="C190" s="73"/>
      <c r="D190"/>
      <c r="E190" s="43"/>
      <c r="G190" s="33"/>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s="13" customFormat="1">
      <c r="B191" s="105"/>
      <c r="C191" s="33"/>
      <c r="D191"/>
      <c r="G191" s="33"/>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s="13" customFormat="1" ht="12" customHeight="1">
      <c r="B192" s="101"/>
      <c r="C192" s="10"/>
      <c r="D192" s="99"/>
      <c r="E192" s="43"/>
      <c r="G192" s="33"/>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s="13" customFormat="1">
      <c r="B193" s="105"/>
      <c r="C193" s="33"/>
      <c r="D193"/>
      <c r="G193" s="3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s="13" customFormat="1">
      <c r="B194" s="105"/>
      <c r="C194" s="73"/>
      <c r="D194"/>
      <c r="E194" s="43"/>
      <c r="G194" s="33"/>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s="13" customFormat="1">
      <c r="B195" s="106"/>
      <c r="G195" s="33"/>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s="33" customFormat="1">
      <c r="A196" s="13"/>
      <c r="B196" s="105"/>
      <c r="C196" s="10"/>
      <c r="D196"/>
      <c r="E196" s="43"/>
      <c r="H196" s="13"/>
      <c r="I196" s="13"/>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s="33" customFormat="1" ht="15.5">
      <c r="B197" s="101"/>
      <c r="H197" s="13"/>
      <c r="I197" s="13"/>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s="33" customFormat="1">
      <c r="H198" s="13"/>
      <c r="I198" s="13"/>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s="33" customFormat="1" ht="15.5">
      <c r="B199" s="101"/>
      <c r="H199" s="13"/>
      <c r="I199" s="13"/>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s="33" customFormat="1" ht="15.5">
      <c r="B200" s="101"/>
      <c r="H200" s="13"/>
      <c r="I200" s="13"/>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s="33" customFormat="1" ht="15.5">
      <c r="B201" s="101"/>
      <c r="H201" s="13"/>
      <c r="I201" s="13"/>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s="33" customFormat="1">
      <c r="H202" s="13"/>
      <c r="I202" s="13"/>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s="33" customFormat="1" ht="15.5">
      <c r="B203" s="101"/>
      <c r="H203" s="13"/>
      <c r="I203" s="1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s="33" customFormat="1">
      <c r="H204" s="13"/>
      <c r="I204" s="13"/>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s="33" customFormat="1">
      <c r="H205" s="13"/>
      <c r="I205" s="13"/>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s="33" customFormat="1">
      <c r="H206" s="13"/>
      <c r="I206" s="13"/>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s="33" customFormat="1" ht="13">
      <c r="A207" s="34"/>
      <c r="B207" s="98"/>
      <c r="C207" s="10"/>
      <c r="D207"/>
      <c r="E207"/>
      <c r="F207"/>
      <c r="H207" s="13"/>
      <c r="I207" s="13"/>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s="33" customFormat="1">
      <c r="A208" s="34"/>
      <c r="B208" s="108"/>
      <c r="C208" s="10"/>
      <c r="D208" s="99"/>
      <c r="E208" s="78"/>
      <c r="F208" s="43"/>
      <c r="H208" s="13"/>
      <c r="I208" s="13"/>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s="33" customFormat="1">
      <c r="A209" s="34"/>
      <c r="B209" s="108"/>
      <c r="C209" s="10"/>
      <c r="D209" s="99"/>
      <c r="E209" s="43"/>
      <c r="F209" s="32"/>
      <c r="H209" s="13"/>
      <c r="I209" s="13"/>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s="33" customFormat="1">
      <c r="A210" s="34"/>
      <c r="B210" s="108"/>
      <c r="C210" s="10"/>
      <c r="D210" s="99"/>
      <c r="E210" s="43"/>
      <c r="F210" s="32"/>
      <c r="H210" s="13"/>
      <c r="I210" s="13"/>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s="33" customFormat="1">
      <c r="A211" s="34"/>
      <c r="B211" s="108"/>
      <c r="C211" s="10"/>
      <c r="D211" s="99"/>
      <c r="E211" s="43"/>
      <c r="F211" s="32"/>
      <c r="H211" s="13"/>
      <c r="I211" s="13"/>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s="33" customFormat="1">
      <c r="A212" s="34"/>
      <c r="B212" s="108"/>
      <c r="C212" s="10"/>
      <c r="D212" s="99"/>
      <c r="E212" s="43"/>
      <c r="F212" s="32"/>
      <c r="H212" s="13"/>
      <c r="I212" s="13"/>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s="33" customFormat="1">
      <c r="A213" s="34"/>
      <c r="B213" s="108"/>
      <c r="C213" s="10"/>
      <c r="D213" s="99"/>
      <c r="E213" s="43"/>
      <c r="F213" s="32"/>
      <c r="H213" s="13"/>
      <c r="I213" s="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s="33" customFormat="1" ht="10.5" customHeight="1">
      <c r="A214" s="34"/>
      <c r="B214" s="108"/>
      <c r="C214" s="10"/>
      <c r="D214" s="99"/>
      <c r="E214" s="43"/>
      <c r="F214" s="32"/>
      <c r="H214" s="13"/>
      <c r="I214" s="13"/>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s="33" customFormat="1">
      <c r="A215" s="34"/>
      <c r="B215" s="109"/>
      <c r="C215" s="73"/>
      <c r="D215" s="110"/>
      <c r="F215" s="32"/>
      <c r="H215" s="13"/>
      <c r="I215" s="13"/>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s="33" customFormat="1">
      <c r="A216" s="34"/>
      <c r="B216" s="109"/>
      <c r="C216" s="10"/>
      <c r="D216" s="99"/>
      <c r="E216" s="43"/>
      <c r="F216" s="32"/>
      <c r="H216" s="13"/>
      <c r="I216" s="13"/>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s="33" customFormat="1">
      <c r="A217" s="34"/>
      <c r="B217" s="109"/>
      <c r="C217" s="10"/>
      <c r="D217" s="99"/>
      <c r="E217" s="43"/>
      <c r="F217" s="32"/>
      <c r="H217" s="13"/>
      <c r="I217" s="13"/>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s="33" customFormat="1">
      <c r="A218" s="34"/>
      <c r="B218" s="109"/>
      <c r="C218" s="10"/>
      <c r="D218" s="99"/>
      <c r="E218" s="43"/>
      <c r="F218" s="32"/>
      <c r="H218" s="13"/>
      <c r="I218" s="13"/>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s="33" customFormat="1">
      <c r="A219" s="34"/>
      <c r="B219" s="109"/>
      <c r="C219" s="10"/>
      <c r="D219" s="99"/>
      <c r="E219" s="43"/>
      <c r="F219" s="32"/>
      <c r="H219" s="13"/>
      <c r="I219" s="13"/>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s="33" customFormat="1">
      <c r="A220" s="34"/>
      <c r="B220" s="109"/>
      <c r="C220" s="10"/>
      <c r="D220"/>
      <c r="F220" s="32"/>
      <c r="H220" s="13"/>
      <c r="I220" s="13"/>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s="33" customFormat="1">
      <c r="A221" s="34"/>
      <c r="B221" s="109"/>
      <c r="C221" s="73"/>
      <c r="D221" s="110"/>
      <c r="E221" s="43"/>
      <c r="F221" s="32"/>
      <c r="H221" s="13"/>
      <c r="I221" s="13"/>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s="33" customFormat="1">
      <c r="A222" s="34"/>
      <c r="B222" s="57"/>
      <c r="C222" s="73"/>
      <c r="D222" s="110"/>
      <c r="E222" s="43"/>
      <c r="F222" s="32"/>
      <c r="H222" s="13"/>
      <c r="I222" s="13"/>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s="33" customFormat="1">
      <c r="A223" s="34"/>
      <c r="B223" s="57"/>
      <c r="C223" s="73"/>
      <c r="D223" s="110"/>
      <c r="E223" s="43"/>
      <c r="F223" s="32"/>
      <c r="H223" s="13"/>
      <c r="I223" s="1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s="33" customFormat="1">
      <c r="A224" s="34"/>
      <c r="B224" s="57"/>
      <c r="C224" s="73"/>
      <c r="D224" s="110"/>
      <c r="F224" s="32"/>
      <c r="H224" s="13"/>
      <c r="I224" s="13"/>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s="33" customFormat="1">
      <c r="A225" s="34"/>
      <c r="B225" s="57"/>
      <c r="C225" s="10"/>
      <c r="D225" s="13"/>
      <c r="F225" s="32"/>
      <c r="H225" s="13"/>
      <c r="I225" s="13"/>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s="33" customFormat="1">
      <c r="A226" s="34"/>
      <c r="B226" s="57"/>
      <c r="C226" s="72"/>
      <c r="D226" s="55"/>
      <c r="E226" s="43"/>
      <c r="F226" s="32"/>
      <c r="H226" s="13"/>
      <c r="I226" s="13"/>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ht="13">
      <c r="A227" s="46"/>
      <c r="B227" s="57"/>
      <c r="C227" s="72"/>
      <c r="D227" s="55"/>
      <c r="E227" s="33"/>
      <c r="F227" s="32"/>
    </row>
    <row r="228" spans="1:256" s="33" customFormat="1" ht="13">
      <c r="A228" s="46"/>
      <c r="B228" s="57"/>
      <c r="C228" s="10"/>
      <c r="D228" s="13"/>
      <c r="F228" s="32"/>
      <c r="H228" s="13"/>
      <c r="I228" s="13"/>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s="33" customFormat="1" ht="13">
      <c r="A229" s="46"/>
      <c r="B229" s="57"/>
      <c r="C229" s="72"/>
      <c r="D229" s="55"/>
      <c r="E229" s="43"/>
      <c r="F229" s="32"/>
      <c r="H229" s="13"/>
      <c r="I229" s="13"/>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s="33" customFormat="1" ht="13">
      <c r="A230" s="46"/>
      <c r="B230" s="57"/>
      <c r="C230" s="72"/>
      <c r="D230" s="55"/>
      <c r="F230" s="32"/>
      <c r="H230" s="13"/>
      <c r="I230" s="13"/>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s="33" customFormat="1" ht="13">
      <c r="A231" s="46"/>
      <c r="B231" s="57"/>
      <c r="C231" s="10"/>
      <c r="D231" s="13"/>
      <c r="F231" s="32"/>
      <c r="H231" s="13"/>
      <c r="I231" s="13"/>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s="33" customFormat="1">
      <c r="A232" s="34"/>
      <c r="B232" s="57"/>
      <c r="C232" s="72"/>
      <c r="D232" s="55"/>
      <c r="E232" s="43"/>
      <c r="F232" s="32"/>
      <c r="H232" s="13"/>
      <c r="I232" s="13"/>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s="33" customFormat="1">
      <c r="A233" s="34"/>
      <c r="B233" s="57"/>
      <c r="C233" s="72"/>
      <c r="D233" s="55"/>
      <c r="E233" s="43"/>
      <c r="F233" s="32"/>
      <c r="H233" s="13"/>
      <c r="I233" s="1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s="33" customFormat="1">
      <c r="A234" s="34"/>
      <c r="B234" s="111"/>
      <c r="C234" s="10"/>
      <c r="D234" s="13"/>
      <c r="F234" s="32"/>
      <c r="H234" s="13"/>
      <c r="I234" s="13"/>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s="33" customFormat="1">
      <c r="A235" s="34"/>
      <c r="B235" s="111"/>
      <c r="C235" s="73"/>
      <c r="D235" s="79"/>
      <c r="E235" s="43"/>
      <c r="F235" s="32"/>
      <c r="H235" s="13"/>
      <c r="I235" s="13"/>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s="33" customFormat="1">
      <c r="A236" s="34"/>
      <c r="B236" s="111"/>
      <c r="C236" s="73"/>
      <c r="D236" s="79"/>
      <c r="F236" s="32"/>
      <c r="H236" s="13"/>
      <c r="I236" s="13"/>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s="33" customFormat="1">
      <c r="A237" s="34"/>
      <c r="B237" s="111"/>
      <c r="C237" s="73"/>
      <c r="D237" s="79"/>
      <c r="E237" s="43"/>
      <c r="F237" s="32"/>
      <c r="H237" s="13"/>
      <c r="I237" s="13"/>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s="33" customFormat="1">
      <c r="A238" s="34"/>
      <c r="B238" s="111"/>
      <c r="C238" s="73"/>
      <c r="D238" s="79"/>
      <c r="F238" s="32"/>
      <c r="H238" s="13"/>
      <c r="I238" s="13"/>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s="33" customFormat="1">
      <c r="A239" s="34"/>
      <c r="B239" s="111"/>
      <c r="C239" s="73"/>
      <c r="D239" s="79"/>
      <c r="E239" s="43"/>
      <c r="F239" s="32"/>
      <c r="H239" s="13"/>
      <c r="I239" s="13"/>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s="33" customFormat="1" ht="13">
      <c r="A240" s="46"/>
      <c r="B240" s="111"/>
      <c r="C240" s="73"/>
      <c r="D240" s="79"/>
      <c r="F240" s="32"/>
      <c r="H240" s="13"/>
      <c r="I240" s="13"/>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s="33" customFormat="1" ht="13">
      <c r="A241" s="46"/>
      <c r="B241" s="111"/>
      <c r="C241" s="73"/>
      <c r="D241" s="79"/>
      <c r="E241" s="43"/>
      <c r="F241" s="32"/>
      <c r="H241" s="13"/>
      <c r="I241" s="13"/>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s="33" customFormat="1" ht="13">
      <c r="A242" s="46"/>
      <c r="B242" s="111"/>
      <c r="C242" s="73"/>
      <c r="D242" s="79"/>
      <c r="E242" s="43"/>
      <c r="F242" s="32"/>
      <c r="H242" s="13"/>
      <c r="I242" s="13"/>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s="33" customFormat="1" ht="13">
      <c r="A243" s="46"/>
      <c r="B243" s="111"/>
      <c r="C243" s="73"/>
      <c r="D243" s="79"/>
      <c r="E243" s="43"/>
      <c r="F243" s="32"/>
      <c r="H243" s="13"/>
      <c r="I243" s="1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s="33" customFormat="1" ht="13">
      <c r="A244" s="46"/>
      <c r="B244" s="111"/>
      <c r="C244" s="73"/>
      <c r="D244" s="79"/>
      <c r="E244" s="43"/>
      <c r="F244" s="32"/>
      <c r="H244" s="13"/>
      <c r="I244" s="13"/>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s="33" customFormat="1">
      <c r="A245" s="38"/>
      <c r="B245" s="111"/>
      <c r="C245" s="73"/>
      <c r="D245" s="79"/>
      <c r="E245" s="43"/>
      <c r="F245" s="32"/>
      <c r="H245" s="13"/>
      <c r="I245" s="13"/>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s="33" customFormat="1">
      <c r="A246" s="38"/>
      <c r="B246" s="111"/>
      <c r="C246" s="73"/>
      <c r="D246" s="79"/>
      <c r="E246" s="43"/>
      <c r="F246" s="32"/>
      <c r="H246" s="13"/>
      <c r="I246" s="13"/>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s="33" customFormat="1">
      <c r="A247" s="38"/>
      <c r="B247" s="111"/>
      <c r="C247" s="73"/>
      <c r="D247" s="79"/>
      <c r="E247" s="43"/>
      <c r="F247" s="32"/>
      <c r="H247" s="13"/>
      <c r="I247" s="13"/>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s="33" customFormat="1">
      <c r="A248" s="38"/>
      <c r="B248" s="111"/>
      <c r="C248" s="10"/>
      <c r="D248" s="13"/>
      <c r="F248" s="32"/>
      <c r="H248" s="13"/>
      <c r="I248" s="13"/>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s="33" customFormat="1">
      <c r="A249" s="38"/>
      <c r="B249" s="111"/>
      <c r="C249" s="73"/>
      <c r="D249" s="79"/>
      <c r="E249" s="43"/>
      <c r="F249" s="32"/>
      <c r="H249" s="13"/>
      <c r="I249" s="13"/>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s="33" customFormat="1">
      <c r="A250" s="38"/>
      <c r="B250" s="111"/>
      <c r="C250" s="73"/>
      <c r="D250" s="79"/>
      <c r="F250" s="32"/>
      <c r="H250" s="13"/>
      <c r="I250" s="13"/>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s="33" customFormat="1">
      <c r="A251" s="38"/>
      <c r="B251" s="112"/>
      <c r="C251" s="10"/>
      <c r="D251" s="13"/>
      <c r="F251" s="32"/>
      <c r="H251" s="13"/>
      <c r="I251" s="13"/>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s="33" customFormat="1">
      <c r="A252" s="38"/>
      <c r="B252" s="112"/>
      <c r="C252" s="74"/>
      <c r="D252" s="113"/>
      <c r="E252" s="43"/>
      <c r="F252" s="32"/>
      <c r="H252" s="13"/>
      <c r="I252" s="13"/>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s="33" customFormat="1">
      <c r="A253" s="38"/>
      <c r="B253" s="112"/>
      <c r="C253" s="74"/>
      <c r="D253" s="113"/>
      <c r="F253" s="32"/>
      <c r="H253" s="13"/>
      <c r="I253" s="1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s="33" customFormat="1">
      <c r="A254" s="38"/>
      <c r="B254" s="112"/>
      <c r="C254" s="74"/>
      <c r="D254" s="113"/>
      <c r="F254" s="32"/>
      <c r="H254" s="13"/>
      <c r="I254" s="13"/>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s="33" customFormat="1">
      <c r="A255" s="38"/>
      <c r="B255" s="112"/>
      <c r="C255" s="74"/>
      <c r="D255" s="113"/>
      <c r="E255" s="43"/>
      <c r="F255" s="32"/>
      <c r="H255" s="13"/>
      <c r="I255" s="13"/>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s="33" customFormat="1">
      <c r="A256" s="38"/>
      <c r="B256" s="112"/>
      <c r="C256" s="74"/>
      <c r="D256" s="113"/>
      <c r="F256" s="32"/>
      <c r="H256" s="13"/>
      <c r="I256" s="13"/>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s="33" customFormat="1">
      <c r="A257" s="38"/>
      <c r="B257" s="112"/>
      <c r="C257" s="76"/>
      <c r="D257" s="114"/>
      <c r="E257" s="43"/>
      <c r="F257" s="32"/>
      <c r="H257" s="13"/>
      <c r="I257" s="13"/>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s="33" customFormat="1">
      <c r="A258" s="38"/>
      <c r="B258" s="112"/>
      <c r="C258" s="76"/>
      <c r="D258" s="114"/>
      <c r="F258" s="32"/>
      <c r="H258" s="13"/>
      <c r="I258" s="13"/>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s="33" customFormat="1">
      <c r="A259" s="38"/>
      <c r="B259" s="112"/>
      <c r="C259" s="76"/>
      <c r="D259" s="114"/>
      <c r="E259" s="43"/>
      <c r="F259" s="32"/>
      <c r="H259" s="13"/>
      <c r="I259" s="13"/>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s="33" customFormat="1">
      <c r="A260" s="38"/>
      <c r="B260" s="112"/>
      <c r="C260" s="76"/>
      <c r="D260" s="114"/>
      <c r="F260" s="32"/>
      <c r="H260" s="13"/>
      <c r="I260" s="13"/>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s="33" customFormat="1">
      <c r="A261" s="38"/>
      <c r="B261" s="112"/>
      <c r="C261" s="76"/>
      <c r="D261" s="114"/>
      <c r="E261" s="43"/>
      <c r="F261" s="32"/>
      <c r="H261" s="13"/>
      <c r="I261" s="13"/>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s="33" customFormat="1">
      <c r="A262" s="38"/>
      <c r="B262" s="112"/>
      <c r="C262" s="76"/>
      <c r="D262" s="114"/>
      <c r="F262" s="32"/>
      <c r="H262" s="13"/>
      <c r="I262" s="13"/>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s="33" customFormat="1">
      <c r="A263" s="38"/>
      <c r="B263" s="27"/>
      <c r="C263" s="10"/>
      <c r="D263" s="13"/>
      <c r="F263" s="32"/>
      <c r="H263" s="13"/>
      <c r="I263" s="1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s="33" customFormat="1">
      <c r="A264" s="38"/>
      <c r="B264" s="112"/>
      <c r="C264" s="76"/>
      <c r="D264" s="114"/>
      <c r="E264" s="43"/>
      <c r="F264" s="32"/>
      <c r="H264" s="13"/>
      <c r="I264" s="13"/>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s="33" customFormat="1">
      <c r="A265" s="38"/>
      <c r="B265" s="115"/>
      <c r="C265" s="75"/>
      <c r="D265" s="116"/>
      <c r="F265" s="32"/>
      <c r="H265" s="13"/>
      <c r="I265" s="13"/>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s="33" customFormat="1">
      <c r="A266" s="38"/>
      <c r="B266" s="27"/>
      <c r="C266" s="10"/>
      <c r="D266" s="13"/>
      <c r="F266" s="32"/>
      <c r="H266" s="13"/>
      <c r="I266" s="13"/>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s="33" customFormat="1">
      <c r="A267" s="38"/>
      <c r="B267" s="112"/>
      <c r="C267" s="76"/>
      <c r="D267" s="114"/>
      <c r="E267" s="43"/>
      <c r="F267" s="32"/>
      <c r="H267" s="13"/>
      <c r="I267" s="13"/>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s="33" customFormat="1">
      <c r="A268" s="38"/>
      <c r="B268" s="117"/>
      <c r="C268" s="72"/>
      <c r="D268" s="55"/>
      <c r="F268" s="32"/>
      <c r="H268" s="13"/>
      <c r="I268" s="13"/>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s="33" customFormat="1">
      <c r="A269" s="38"/>
      <c r="B269" s="27"/>
      <c r="C269" s="10"/>
      <c r="D269" s="13"/>
      <c r="F269" s="32"/>
      <c r="H269" s="13"/>
      <c r="I269" s="13"/>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s="33" customFormat="1" ht="13">
      <c r="A270" s="46"/>
      <c r="B270" s="112"/>
      <c r="C270" s="76"/>
      <c r="D270" s="114"/>
      <c r="E270" s="43"/>
      <c r="F270" s="32"/>
      <c r="H270" s="13"/>
      <c r="I270" s="13"/>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s="33" customFormat="1">
      <c r="A271" s="38"/>
      <c r="B271" s="112"/>
      <c r="C271" s="76"/>
      <c r="D271" s="114"/>
      <c r="E271" s="43"/>
      <c r="F271" s="32"/>
      <c r="H271" s="13"/>
      <c r="I271" s="13"/>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s="33" customFormat="1">
      <c r="A272" s="38"/>
      <c r="B272" s="27"/>
      <c r="C272" s="80"/>
      <c r="D272" s="114"/>
      <c r="E272" s="43"/>
      <c r="F272" s="32"/>
      <c r="H272" s="13"/>
      <c r="I272" s="13"/>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s="33" customFormat="1">
      <c r="A273"/>
      <c r="B273" s="93"/>
      <c r="C273" s="10"/>
      <c r="D273" s="13"/>
      <c r="F273" s="32"/>
      <c r="H273" s="13"/>
      <c r="I273" s="1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s="33" customFormat="1">
      <c r="A274"/>
      <c r="B274" s="27"/>
      <c r="C274" s="80"/>
      <c r="D274" s="114"/>
      <c r="E274" s="43"/>
      <c r="F274" s="32"/>
      <c r="H274" s="13"/>
      <c r="I274" s="13"/>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s="33" customFormat="1">
      <c r="A275"/>
      <c r="B275" s="93"/>
      <c r="C275" s="73"/>
      <c r="D275" s="79"/>
      <c r="F275" s="32"/>
      <c r="H275" s="13"/>
      <c r="I275" s="13"/>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s="33" customFormat="1">
      <c r="A276"/>
      <c r="B276" s="27"/>
      <c r="C276" s="80"/>
      <c r="D276" s="114"/>
      <c r="E276" s="43"/>
      <c r="F276" s="32"/>
      <c r="H276" s="13"/>
      <c r="I276" s="13"/>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s="33" customFormat="1">
      <c r="A277"/>
      <c r="B277" s="93"/>
      <c r="C277" s="73"/>
      <c r="D277" s="79"/>
      <c r="F277" s="32"/>
      <c r="H277" s="13"/>
      <c r="I277" s="13"/>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s="33" customFormat="1">
      <c r="A278"/>
      <c r="B278" s="27"/>
      <c r="C278" s="80"/>
      <c r="D278" s="114"/>
      <c r="E278" s="43"/>
      <c r="F278" s="32"/>
      <c r="H278" s="13"/>
      <c r="I278" s="13"/>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s="33" customFormat="1">
      <c r="A279"/>
      <c r="B279" s="27"/>
      <c r="C279" s="80"/>
      <c r="D279" s="114"/>
      <c r="F279" s="32"/>
      <c r="H279" s="13"/>
      <c r="I279" s="13"/>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s="33" customFormat="1">
      <c r="A280"/>
      <c r="B280" s="117"/>
      <c r="C280" s="72"/>
      <c r="D280" s="55"/>
      <c r="E280" s="43"/>
      <c r="F280" s="32"/>
      <c r="H280" s="13"/>
      <c r="I280" s="13"/>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s="33" customFormat="1">
      <c r="A281"/>
      <c r="B281" s="93"/>
      <c r="C281" s="10"/>
      <c r="D281" s="13"/>
      <c r="F281" s="32"/>
      <c r="H281" s="13"/>
      <c r="I281" s="13"/>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s="33" customFormat="1">
      <c r="A282"/>
      <c r="B282" s="117"/>
      <c r="C282" s="72"/>
      <c r="D282" s="55"/>
      <c r="E282" s="43"/>
      <c r="F282" s="32"/>
      <c r="H282" s="13"/>
      <c r="I282" s="13"/>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s="33" customFormat="1">
      <c r="A283"/>
      <c r="B283" s="117"/>
      <c r="C283" s="72"/>
      <c r="D283" s="55"/>
      <c r="E283" s="43"/>
      <c r="F283" s="32"/>
      <c r="H283" s="13"/>
      <c r="I283" s="1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s="33" customFormat="1" ht="12" customHeight="1">
      <c r="A284"/>
      <c r="B284" s="117"/>
      <c r="C284" s="72"/>
      <c r="D284" s="55"/>
      <c r="E284" s="43"/>
      <c r="F284" s="32"/>
      <c r="H284" s="13"/>
      <c r="I284" s="13"/>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s="33" customFormat="1" ht="12" customHeight="1">
      <c r="A285"/>
      <c r="B285" s="118"/>
      <c r="C285" s="72"/>
      <c r="D285" s="55"/>
      <c r="E285" s="32"/>
      <c r="F285" s="32"/>
      <c r="H285" s="13"/>
      <c r="I285" s="13"/>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s="33" customFormat="1">
      <c r="A286"/>
      <c r="B286" s="119"/>
      <c r="C286" s="10"/>
      <c r="D286" s="31"/>
      <c r="E286" s="31"/>
      <c r="F286" s="78"/>
      <c r="H286" s="13"/>
      <c r="I286" s="13"/>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s="33" customFormat="1">
      <c r="A287"/>
      <c r="B287" s="27"/>
      <c r="C287" s="10"/>
      <c r="D287" s="13"/>
      <c r="H287" s="13"/>
      <c r="I287" s="13"/>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s="33" customFormat="1">
      <c r="A288"/>
      <c r="B288" s="27"/>
      <c r="C288" s="72"/>
      <c r="D288" s="55"/>
      <c r="E288" s="32"/>
      <c r="F288" s="32"/>
      <c r="H288" s="13"/>
      <c r="I288" s="13"/>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s="33" customFormat="1">
      <c r="A289"/>
      <c r="B289" s="82"/>
      <c r="C289" s="10"/>
      <c r="D289" s="13"/>
      <c r="E289" s="40"/>
      <c r="F289" s="32"/>
      <c r="H289" s="13"/>
      <c r="I289" s="13"/>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s="33" customFormat="1">
      <c r="A290" s="38"/>
      <c r="B290" s="27"/>
      <c r="C290" s="10"/>
      <c r="D290" s="13"/>
      <c r="E290" s="40"/>
      <c r="F290" s="32"/>
      <c r="H290" s="13"/>
      <c r="I290" s="13"/>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s="33" customFormat="1" ht="13" thickBot="1">
      <c r="A291" s="38"/>
      <c r="B291" s="94"/>
      <c r="C291" s="97"/>
      <c r="D291" s="36"/>
      <c r="E291" s="42"/>
      <c r="F291" s="32"/>
      <c r="H291" s="13"/>
      <c r="I291" s="13"/>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s="33" customFormat="1" ht="13" thickTop="1">
      <c r="A292" s="38"/>
      <c r="H292" s="13"/>
      <c r="I292" s="13"/>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s="33" customFormat="1">
      <c r="A293" s="38"/>
      <c r="B293" s="45"/>
      <c r="C293" s="44"/>
      <c r="D293" s="51"/>
      <c r="E293" s="48"/>
      <c r="F293" s="32"/>
      <c r="H293" s="13"/>
      <c r="I293" s="1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s="33" customFormat="1">
      <c r="A294" s="38"/>
      <c r="B294" s="45"/>
      <c r="C294" s="44"/>
      <c r="D294" s="52"/>
      <c r="E294"/>
      <c r="F294"/>
      <c r="H294" s="13"/>
      <c r="I294" s="13"/>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s="33" customFormat="1">
      <c r="A295" s="38"/>
      <c r="B295" s="58"/>
      <c r="C295" s="44"/>
      <c r="D295" s="59"/>
      <c r="E295"/>
      <c r="F295"/>
      <c r="H295" s="13"/>
      <c r="I295" s="13"/>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s="33" customFormat="1">
      <c r="A296" s="38"/>
      <c r="B296" s="58"/>
      <c r="C296" s="44"/>
      <c r="D296" s="59"/>
      <c r="E296"/>
      <c r="F296"/>
      <c r="H296" s="13"/>
      <c r="I296" s="13"/>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s="33" customFormat="1">
      <c r="A297" s="38"/>
      <c r="B297" s="58"/>
      <c r="C297" s="44"/>
      <c r="D297" s="59"/>
      <c r="E297"/>
      <c r="F297"/>
      <c r="H297" s="13"/>
      <c r="I297" s="13"/>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s="33" customFormat="1">
      <c r="A298" s="38"/>
      <c r="B298" s="60"/>
      <c r="C298" s="44"/>
      <c r="D298" s="59"/>
      <c r="E298"/>
      <c r="F298"/>
      <c r="H298" s="13"/>
      <c r="I298" s="13"/>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s="33" customFormat="1">
      <c r="A299" s="38"/>
      <c r="B299" s="60"/>
      <c r="C299" s="44"/>
      <c r="D299" s="59"/>
      <c r="E299"/>
      <c r="F299"/>
      <c r="H299" s="13"/>
      <c r="I299" s="13"/>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s="33" customFormat="1">
      <c r="A300" s="38"/>
      <c r="B300" s="15"/>
      <c r="C300" s="44"/>
      <c r="D300" s="59"/>
      <c r="E300"/>
      <c r="F300"/>
      <c r="H300" s="13"/>
      <c r="I300" s="13"/>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s="33" customFormat="1">
      <c r="A301" s="38"/>
      <c r="B301" s="60"/>
      <c r="C301" s="44"/>
      <c r="D301" s="59"/>
      <c r="E301"/>
      <c r="F301"/>
      <c r="H301" s="13"/>
      <c r="I301" s="13"/>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s="33" customFormat="1">
      <c r="A302" s="38"/>
      <c r="B302" s="60"/>
      <c r="C302" s="44"/>
      <c r="D302" s="59"/>
      <c r="E302"/>
      <c r="F302"/>
      <c r="H302" s="13"/>
      <c r="I302" s="13"/>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s="33" customFormat="1">
      <c r="A303" s="38"/>
      <c r="B303" s="60"/>
      <c r="C303" s="44"/>
      <c r="D303" s="59"/>
      <c r="E303"/>
      <c r="F303"/>
      <c r="H303" s="13"/>
      <c r="I303" s="1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s="33" customFormat="1">
      <c r="A304" s="38"/>
      <c r="B304" s="60"/>
      <c r="C304" s="44"/>
      <c r="D304" s="59"/>
      <c r="E304"/>
      <c r="F304"/>
      <c r="H304" s="13"/>
      <c r="I304" s="13"/>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s="33" customFormat="1">
      <c r="A305" s="38"/>
      <c r="B305" s="60"/>
      <c r="C305" s="44"/>
      <c r="D305" s="59"/>
      <c r="E305" s="50"/>
      <c r="F305"/>
      <c r="H305" s="13"/>
      <c r="I305" s="13"/>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s="33" customFormat="1">
      <c r="A306" s="38"/>
      <c r="B306" s="60"/>
      <c r="C306" s="44"/>
      <c r="D306" s="59"/>
      <c r="E306" s="50"/>
      <c r="F306"/>
      <c r="H306" s="13"/>
      <c r="I306" s="13"/>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s="33" customFormat="1">
      <c r="A307" s="38"/>
      <c r="B307" s="60"/>
      <c r="C307" s="44"/>
      <c r="D307" s="59"/>
      <c r="E307" s="50"/>
      <c r="F307"/>
      <c r="H307" s="13"/>
      <c r="I307" s="13"/>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s="33" customFormat="1">
      <c r="A308" s="38"/>
      <c r="B308" s="60"/>
      <c r="C308" s="44"/>
      <c r="D308" s="59"/>
      <c r="E308" s="50"/>
      <c r="F308"/>
      <c r="H308" s="13"/>
      <c r="I308" s="13"/>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s="33" customFormat="1">
      <c r="A309" s="38"/>
      <c r="B309" s="35"/>
      <c r="C309" s="13"/>
      <c r="D309" s="31"/>
      <c r="E309" s="43"/>
      <c r="F309" s="32"/>
      <c r="H309" s="13"/>
      <c r="I309" s="13"/>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s="33" customFormat="1">
      <c r="A310" s="38"/>
      <c r="B310" s="35"/>
      <c r="C310" s="13"/>
      <c r="D310" s="31"/>
      <c r="E310" s="43"/>
      <c r="F310" s="32"/>
      <c r="H310" s="13"/>
      <c r="I310" s="13"/>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s="33" customFormat="1" ht="13">
      <c r="A311" s="38"/>
      <c r="B311" s="47"/>
      <c r="C311" s="52"/>
      <c r="D311" s="51"/>
      <c r="E311" s="49"/>
      <c r="F311"/>
      <c r="H311" s="13"/>
      <c r="I311" s="13"/>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s="33" customFormat="1">
      <c r="A312" s="38"/>
      <c r="B312" s="45"/>
      <c r="C312" s="44"/>
      <c r="D312" s="51"/>
      <c r="E312" s="48"/>
      <c r="F312" s="32"/>
      <c r="H312" s="13"/>
      <c r="I312" s="13"/>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s="33" customFormat="1">
      <c r="A313" s="38"/>
      <c r="B313" s="45"/>
      <c r="C313" s="44"/>
      <c r="D313" s="52"/>
      <c r="E313"/>
      <c r="F313"/>
      <c r="H313" s="13"/>
      <c r="I313" s="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s="33" customFormat="1">
      <c r="A314" s="38"/>
      <c r="B314" s="15"/>
      <c r="C314" s="44"/>
      <c r="D314" s="59"/>
      <c r="E314"/>
      <c r="F314"/>
      <c r="H314" s="13"/>
      <c r="I314" s="13"/>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s="33" customFormat="1">
      <c r="A315" s="38"/>
      <c r="B315" s="58"/>
      <c r="C315" s="44"/>
      <c r="D315" s="59"/>
      <c r="E315"/>
      <c r="F315"/>
      <c r="H315" s="13"/>
      <c r="I315" s="13"/>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s="33" customFormat="1">
      <c r="A316" s="38"/>
      <c r="B316" s="58"/>
      <c r="C316" s="44"/>
      <c r="D316" s="59"/>
      <c r="E316"/>
      <c r="F316"/>
      <c r="H316" s="13"/>
      <c r="I316" s="13"/>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s="33" customFormat="1">
      <c r="A317" s="38"/>
      <c r="B317" s="60"/>
      <c r="C317" s="44"/>
      <c r="D317" s="59"/>
      <c r="E317"/>
      <c r="F317"/>
      <c r="H317" s="13"/>
      <c r="I317" s="13"/>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s="33" customFormat="1">
      <c r="A318" s="38"/>
      <c r="B318" s="15"/>
      <c r="C318" s="44"/>
      <c r="D318" s="59"/>
      <c r="E318"/>
      <c r="F318"/>
      <c r="H318" s="13"/>
      <c r="I318" s="13"/>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s="33" customFormat="1">
      <c r="A319" s="38"/>
      <c r="B319" s="60"/>
      <c r="C319" s="44"/>
      <c r="D319" s="59"/>
      <c r="E319"/>
      <c r="F319"/>
      <c r="H319" s="13"/>
      <c r="I319" s="13"/>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s="33" customFormat="1">
      <c r="A320" s="38"/>
      <c r="B320" s="60"/>
      <c r="C320" s="44"/>
      <c r="D320" s="59"/>
      <c r="E320"/>
      <c r="F320"/>
      <c r="H320" s="13"/>
      <c r="I320" s="13"/>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s="33" customFormat="1">
      <c r="A321" s="38"/>
      <c r="B321" s="60"/>
      <c r="C321" s="44"/>
      <c r="D321" s="59"/>
      <c r="E321"/>
      <c r="F321"/>
      <c r="H321" s="13"/>
      <c r="I321" s="13"/>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s="33" customFormat="1">
      <c r="A322" s="38"/>
      <c r="B322" s="60"/>
      <c r="C322" s="44"/>
      <c r="D322" s="59"/>
      <c r="E322"/>
      <c r="F322"/>
      <c r="H322" s="13"/>
      <c r="I322" s="13"/>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s="33" customFormat="1">
      <c r="A323" s="38"/>
      <c r="B323" s="60"/>
      <c r="C323" s="44"/>
      <c r="D323" s="59"/>
      <c r="E323"/>
      <c r="F323"/>
      <c r="H323" s="13"/>
      <c r="I323" s="1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s="33" customFormat="1">
      <c r="B324" s="60"/>
      <c r="C324" s="44"/>
      <c r="D324" s="59"/>
      <c r="E324"/>
      <c r="F324"/>
      <c r="H324" s="13"/>
      <c r="I324" s="13"/>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s="33" customFormat="1">
      <c r="A325" s="38"/>
      <c r="B325" s="60"/>
      <c r="C325" s="44"/>
      <c r="D325" s="59"/>
      <c r="E325" s="50"/>
      <c r="F325"/>
      <c r="H325" s="13"/>
      <c r="I325" s="13"/>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s="33" customFormat="1">
      <c r="A326" s="38"/>
      <c r="B326" s="60"/>
      <c r="C326" s="44"/>
      <c r="D326" s="59"/>
      <c r="E326" s="50"/>
      <c r="F326"/>
      <c r="H326" s="13"/>
      <c r="I326" s="13"/>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s="33" customFormat="1">
      <c r="A327" s="34"/>
      <c r="B327" s="35"/>
      <c r="C327" s="13"/>
      <c r="D327" s="31"/>
      <c r="E327" s="39"/>
      <c r="F327" s="32"/>
      <c r="H327" s="13"/>
      <c r="I327" s="13"/>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s="33" customFormat="1" ht="13">
      <c r="A328" s="34"/>
      <c r="B328" s="41"/>
      <c r="C328" s="13"/>
      <c r="D328" s="31"/>
      <c r="E328" s="50"/>
      <c r="F328"/>
      <c r="H328" s="13"/>
      <c r="I328" s="13"/>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s="33" customFormat="1" ht="13">
      <c r="A329" s="34"/>
      <c r="B329" s="47"/>
      <c r="C329" s="52"/>
      <c r="D329" s="51"/>
      <c r="E329" s="49"/>
      <c r="F329"/>
      <c r="H329" s="13"/>
      <c r="I329" s="13"/>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s="33" customFormat="1">
      <c r="A330" s="38"/>
      <c r="B330" s="45"/>
      <c r="C330" s="52"/>
      <c r="D330" s="51"/>
      <c r="E330" s="48"/>
      <c r="F330" s="32"/>
      <c r="H330" s="13"/>
      <c r="I330" s="13"/>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s="33" customFormat="1">
      <c r="A331" s="38"/>
      <c r="B331" s="45"/>
      <c r="C331" s="44"/>
      <c r="D331" s="52"/>
      <c r="E331"/>
      <c r="F331"/>
      <c r="H331" s="13"/>
      <c r="I331" s="13"/>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s="33" customFormat="1">
      <c r="A332" s="38"/>
      <c r="B332" s="15"/>
      <c r="C332" s="44"/>
      <c r="D332" s="59"/>
      <c r="E332"/>
      <c r="F332"/>
      <c r="H332" s="13"/>
      <c r="I332" s="13"/>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s="33" customFormat="1">
      <c r="A333" s="38"/>
      <c r="B333" s="60"/>
      <c r="C333" s="44"/>
      <c r="D333" s="77"/>
      <c r="E333"/>
      <c r="F333"/>
      <c r="H333" s="13"/>
      <c r="I333" s="1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s="33" customFormat="1">
      <c r="A334" s="38"/>
      <c r="B334" s="60"/>
      <c r="C334" s="44"/>
      <c r="D334" s="77"/>
      <c r="E334"/>
      <c r="F334"/>
      <c r="H334" s="13"/>
      <c r="I334" s="13"/>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s="33" customFormat="1">
      <c r="A335" s="38"/>
      <c r="B335" s="60"/>
      <c r="C335" s="44"/>
      <c r="D335" s="77"/>
      <c r="E335"/>
      <c r="F335"/>
      <c r="H335" s="13"/>
      <c r="I335" s="13"/>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s="33" customFormat="1">
      <c r="A336" s="38"/>
      <c r="B336" s="58"/>
      <c r="C336" s="44"/>
      <c r="D336" s="77"/>
      <c r="E336"/>
      <c r="F336"/>
      <c r="H336" s="13"/>
      <c r="I336" s="13"/>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s="33" customFormat="1">
      <c r="A337" s="38"/>
      <c r="B337" s="60"/>
      <c r="C337" s="44"/>
      <c r="D337" s="77"/>
      <c r="E337"/>
      <c r="F337"/>
      <c r="H337" s="13"/>
      <c r="I337" s="13"/>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s="33" customFormat="1">
      <c r="A338" s="38"/>
      <c r="B338" s="60"/>
      <c r="C338" s="44"/>
      <c r="D338" s="77"/>
      <c r="E338"/>
      <c r="F338"/>
      <c r="H338" s="13"/>
      <c r="I338" s="13"/>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s="33" customFormat="1">
      <c r="A339" s="38"/>
      <c r="B339" s="58"/>
      <c r="C339" s="44"/>
      <c r="D339" s="77"/>
      <c r="E339"/>
      <c r="F339"/>
      <c r="H339" s="13"/>
      <c r="I339" s="13"/>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s="33" customFormat="1">
      <c r="A340" s="38"/>
      <c r="B340" s="58"/>
      <c r="C340" s="44"/>
      <c r="D340" s="77"/>
      <c r="E340"/>
      <c r="F340"/>
      <c r="H340" s="13"/>
      <c r="I340" s="13"/>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s="33" customFormat="1">
      <c r="A341" s="38"/>
      <c r="B341" s="60"/>
      <c r="C341" s="44"/>
      <c r="D341" s="77"/>
      <c r="E341"/>
      <c r="F341"/>
      <c r="H341" s="13"/>
      <c r="I341" s="13"/>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s="33" customFormat="1">
      <c r="A342" s="38"/>
      <c r="B342" s="60"/>
      <c r="C342" s="44"/>
      <c r="D342" s="77"/>
      <c r="E342"/>
      <c r="F342"/>
      <c r="H342" s="13"/>
      <c r="I342" s="13"/>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s="33" customFormat="1">
      <c r="A343" s="38"/>
      <c r="B343" s="60"/>
      <c r="C343" s="44"/>
      <c r="D343" s="77"/>
      <c r="E343"/>
      <c r="F343"/>
      <c r="H343" s="13"/>
      <c r="I343" s="1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s="33" customFormat="1">
      <c r="A344" s="38"/>
      <c r="B344" s="60"/>
      <c r="C344" s="44"/>
      <c r="D344" s="77"/>
      <c r="E344" s="50"/>
      <c r="F344"/>
      <c r="H344" s="13"/>
      <c r="I344" s="13"/>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s="33" customFormat="1">
      <c r="A345" s="38"/>
      <c r="B345" s="60"/>
      <c r="C345" s="44"/>
      <c r="D345" s="77"/>
      <c r="E345" s="50"/>
      <c r="F345"/>
      <c r="H345" s="13"/>
      <c r="I345" s="13"/>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s="33" customFormat="1">
      <c r="A346" s="34"/>
      <c r="B346" s="35"/>
      <c r="C346" s="13"/>
      <c r="D346" s="31"/>
      <c r="E346" s="39"/>
      <c r="F346" s="32"/>
      <c r="H346" s="13"/>
      <c r="I346" s="13"/>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s="33" customFormat="1">
      <c r="A347" s="34"/>
      <c r="B347" s="35"/>
      <c r="C347" s="13"/>
      <c r="D347" s="31"/>
      <c r="E347" s="40"/>
      <c r="F347" s="32"/>
      <c r="H347" s="13"/>
      <c r="I347" s="13"/>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s="33" customFormat="1">
      <c r="H348" s="13"/>
      <c r="I348" s="13"/>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s="33" customFormat="1">
      <c r="H349" s="13"/>
      <c r="I349" s="13"/>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s="33" customFormat="1">
      <c r="H350" s="13"/>
      <c r="I350" s="13"/>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sheetData>
  <sheetProtection algorithmName="SHA-512" hashValue="vRAqcQCcdIsLfuEVAcTrw3YdKM4iV/tsJHrrpW14eM4tbwFrdFsb1nAXnN4reEZh1lm28xJo9p0fPyWT0khWDQ==" saltValue="p6fX/iZO4WauISkcJXkWpQ==" spinCount="100000" sheet="1" objects="1" scenarios="1"/>
  <protectedRanges>
    <protectedRange sqref="E1:E1048576" name="Obseg1"/>
  </protectedRanges>
  <pageMargins left="0.98425196850393704" right="0.59055118110236227" top="0.59055118110236227" bottom="1.3779527559055118" header="0" footer="0.51181102362204722"/>
  <pageSetup paperSize="9" scale="86" orientation="portrait" r:id="rId1"/>
  <headerFooter>
    <oddFooter xml:space="preserve">&amp;L&amp;8MFE POŠ HOLMEC
Rev_0&amp;C&amp;8&amp;G&amp;10
&amp;R&amp;"Arial,Krepko"&amp;18 3.3&amp;"Arial,Običajno"&amp;8
Št. projekta: TREO-P-096/24-E
Stran: &amp;P/&amp;N </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3c23aed-aeb3-425d-a56e-b9e01d3ac132">
      <Terms xmlns="http://schemas.microsoft.com/office/infopath/2007/PartnerControls"/>
    </lcf76f155ced4ddcb4097134ff3c332f>
    <TaxCatchAll xmlns="40b4c89f-b18b-47e0-9912-4592afcd95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B63F083AD46B3428AA5524303C2B96B" ma:contentTypeVersion="15" ma:contentTypeDescription="Ustvari nov dokument." ma:contentTypeScope="" ma:versionID="42a531a17f433a91dd068dd043549c00">
  <xsd:schema xmlns:xsd="http://www.w3.org/2001/XMLSchema" xmlns:xs="http://www.w3.org/2001/XMLSchema" xmlns:p="http://schemas.microsoft.com/office/2006/metadata/properties" xmlns:ns2="33c23aed-aeb3-425d-a56e-b9e01d3ac132" xmlns:ns3="40b4c89f-b18b-47e0-9912-4592afcd9585" targetNamespace="http://schemas.microsoft.com/office/2006/metadata/properties" ma:root="true" ma:fieldsID="4a16d7b2d40a228ada24c113f99d4dfb" ns2:_="" ns3:_="">
    <xsd:import namespace="33c23aed-aeb3-425d-a56e-b9e01d3ac132"/>
    <xsd:import namespace="40b4c89f-b18b-47e0-9912-4592afcd95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3c23aed-aeb3-425d-a56e-b9e01d3ac1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Location" ma:index="16" nillable="true" ma:displayName="Location" ma:descrip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9c74590a-4a37-4fb1-81d9-6ee0cff1d2cf"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b4c89f-b18b-47e0-9912-4592afcd958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6aac307-f7ff-4bd8-93f1-56dbc5e87ac4}" ma:internalName="TaxCatchAll" ma:showField="CatchAllData" ma:web="40b4c89f-b18b-47e0-9912-4592afcd9585">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AEE838-4082-4E4A-A3CF-6FFFBFD8F322}">
  <ds:schemaRefs>
    <ds:schemaRef ds:uri="http://schemas.microsoft.com/office/2006/documentManagement/types"/>
    <ds:schemaRef ds:uri="http://purl.org/dc/terms/"/>
    <ds:schemaRef ds:uri="40b4c89f-b18b-47e0-9912-4592afcd9585"/>
    <ds:schemaRef ds:uri="http://schemas.openxmlformats.org/package/2006/metadata/core-properties"/>
    <ds:schemaRef ds:uri="http://purl.org/dc/dcmitype/"/>
    <ds:schemaRef ds:uri="http://purl.org/dc/elements/1.1/"/>
    <ds:schemaRef ds:uri="http://schemas.microsoft.com/office/infopath/2007/PartnerControls"/>
    <ds:schemaRef ds:uri="33c23aed-aeb3-425d-a56e-b9e01d3ac13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B0E76214-FCD2-4AED-8F5D-B5C796A2E189}">
  <ds:schemaRefs>
    <ds:schemaRef ds:uri="http://schemas.microsoft.com/sharepoint/v3/contenttype/forms"/>
  </ds:schemaRefs>
</ds:datastoreItem>
</file>

<file path=customXml/itemProps3.xml><?xml version="1.0" encoding="utf-8"?>
<ds:datastoreItem xmlns:ds="http://schemas.openxmlformats.org/officeDocument/2006/customXml" ds:itemID="{96DA887E-03A6-4974-A760-2B1BCD0043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3c23aed-aeb3-425d-a56e-b9e01d3ac132"/>
    <ds:schemaRef ds:uri="40b4c89f-b18b-47e0-9912-4592afcd95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33</vt:i4>
      </vt:variant>
      <vt:variant>
        <vt:lpstr>Imenovani obsegi</vt:lpstr>
      </vt:variant>
      <vt:variant>
        <vt:i4>64</vt:i4>
      </vt:variant>
    </vt:vector>
  </HeadingPairs>
  <TitlesOfParts>
    <vt:vector size="97" baseType="lpstr">
      <vt:lpstr>SKUPNA REKAPITULACIJA PREVALJE</vt:lpstr>
      <vt:lpstr>3.3 REK VRTEC KROJAČEK</vt:lpstr>
      <vt:lpstr>3.3.1.VODENJE IN DOKUMENTACIJA</vt:lpstr>
      <vt:lpstr>3.3.2.SEZNAM OPREME MFE</vt:lpstr>
      <vt:lpstr>3.3.3.SEZNAM OPREME KONSTRUKCIJ</vt:lpstr>
      <vt:lpstr>3.3.4.SEZNAM OPREME STIK. BLOK.</vt:lpstr>
      <vt:lpstr>3.3.5. KABELSKE POVEZAVE</vt:lpstr>
      <vt:lpstr>3.3.6. OZEMLJITEV IN STRELOVOD</vt:lpstr>
      <vt:lpstr>3.3.7.ELEKTROMONTAŽNA IN KROVSK</vt:lpstr>
      <vt:lpstr>3.3 REK ŠENTENEL</vt:lpstr>
      <vt:lpstr>3.3.1.VODENJE IN DOKUMENTAC (2)</vt:lpstr>
      <vt:lpstr>3.3.2.SEZNAM OPREME MFE (2)</vt:lpstr>
      <vt:lpstr>3.3.3.SEZNAM OPREME KONSTRU (2)</vt:lpstr>
      <vt:lpstr>3.3.4.SEZNAM OPREME STIK. B (2)</vt:lpstr>
      <vt:lpstr>3.3.5. KABELSKE POVEZAVE (2)</vt:lpstr>
      <vt:lpstr>3.3.6. OZEMLJITEV IN STRELO (2)</vt:lpstr>
      <vt:lpstr>3.3.7.ELEKTROMONTAŽNA IN KR (2)</vt:lpstr>
      <vt:lpstr>3.3 REK LEŠE</vt:lpstr>
      <vt:lpstr>3.3.1.VODENJE IN DOKUMENTAC (3)</vt:lpstr>
      <vt:lpstr>3.3.2.SEZNAM OPREME MFE (3)</vt:lpstr>
      <vt:lpstr>3.3.3.SEZNAM OPREME KONSTRU (3)</vt:lpstr>
      <vt:lpstr>3.3.4.SEZNAM OPREME STIK. B (3)</vt:lpstr>
      <vt:lpstr>3.3.5. KABELSKE POVEZAVE (2 (3)</vt:lpstr>
      <vt:lpstr>3.3.6. OZEMLJITEV IN STRELO (3)</vt:lpstr>
      <vt:lpstr>3.3.7.ELEKTROMONTAŽNA IN KR (3)</vt:lpstr>
      <vt:lpstr>3.3 REK HOLMEC</vt:lpstr>
      <vt:lpstr>3.3.1.VODENJE IN DOKUMENTAC (4)</vt:lpstr>
      <vt:lpstr>3.3.2.SEZNAM OPREME MFE (4)</vt:lpstr>
      <vt:lpstr>3.3.3.SEZNAM OPREME KONSTRU (4)</vt:lpstr>
      <vt:lpstr>3.3.4.SEZNAM OPREME STIK. B (4)</vt:lpstr>
      <vt:lpstr>3.3.5. KABELSKE POVEZAVE (2 (4)</vt:lpstr>
      <vt:lpstr>3.3.6. OZEMLJITEV IN STRELO (4)</vt:lpstr>
      <vt:lpstr>3.3.7.ELEKTROMONTAŽNA IN KR (4)</vt:lpstr>
      <vt:lpstr>'3.3 REK HOLMEC'!Področje_tiskanja</vt:lpstr>
      <vt:lpstr>'3.3 REK LEŠE'!Področje_tiskanja</vt:lpstr>
      <vt:lpstr>'3.3 REK ŠENTENEL'!Področje_tiskanja</vt:lpstr>
      <vt:lpstr>'3.3 REK VRTEC KROJAČEK'!Področje_tiskanja</vt:lpstr>
      <vt:lpstr>'3.3.1.VODENJE IN DOKUMENTAC (2)'!Področje_tiskanja</vt:lpstr>
      <vt:lpstr>'3.3.1.VODENJE IN DOKUMENTAC (3)'!Področje_tiskanja</vt:lpstr>
      <vt:lpstr>'3.3.1.VODENJE IN DOKUMENTAC (4)'!Področje_tiskanja</vt:lpstr>
      <vt:lpstr>'3.3.1.VODENJE IN DOKUMENTACIJA'!Področje_tiskanja</vt:lpstr>
      <vt:lpstr>'3.3.2.SEZNAM OPREME MFE'!Področje_tiskanja</vt:lpstr>
      <vt:lpstr>'3.3.2.SEZNAM OPREME MFE (2)'!Področje_tiskanja</vt:lpstr>
      <vt:lpstr>'3.3.2.SEZNAM OPREME MFE (3)'!Področje_tiskanja</vt:lpstr>
      <vt:lpstr>'3.3.2.SEZNAM OPREME MFE (4)'!Področje_tiskanja</vt:lpstr>
      <vt:lpstr>'3.3.3.SEZNAM OPREME KONSTRU (2)'!Področje_tiskanja</vt:lpstr>
      <vt:lpstr>'3.3.3.SEZNAM OPREME KONSTRU (3)'!Področje_tiskanja</vt:lpstr>
      <vt:lpstr>'3.3.3.SEZNAM OPREME KONSTRU (4)'!Področje_tiskanja</vt:lpstr>
      <vt:lpstr>'3.3.3.SEZNAM OPREME KONSTRUKCIJ'!Področje_tiskanja</vt:lpstr>
      <vt:lpstr>'3.3.4.SEZNAM OPREME STIK. B (2)'!Področje_tiskanja</vt:lpstr>
      <vt:lpstr>'3.3.4.SEZNAM OPREME STIK. B (3)'!Področje_tiskanja</vt:lpstr>
      <vt:lpstr>'3.3.4.SEZNAM OPREME STIK. B (4)'!Področje_tiskanja</vt:lpstr>
      <vt:lpstr>'3.3.4.SEZNAM OPREME STIK. BLOK.'!Področje_tiskanja</vt:lpstr>
      <vt:lpstr>'3.3.5. KABELSKE POVEZAVE'!Področje_tiskanja</vt:lpstr>
      <vt:lpstr>'3.3.5. KABELSKE POVEZAVE (2 (3)'!Področje_tiskanja</vt:lpstr>
      <vt:lpstr>'3.3.5. KABELSKE POVEZAVE (2 (4)'!Področje_tiskanja</vt:lpstr>
      <vt:lpstr>'3.3.5. KABELSKE POVEZAVE (2)'!Področje_tiskanja</vt:lpstr>
      <vt:lpstr>'3.3.6. OZEMLJITEV IN STRELO (2)'!Področje_tiskanja</vt:lpstr>
      <vt:lpstr>'3.3.6. OZEMLJITEV IN STRELO (3)'!Področje_tiskanja</vt:lpstr>
      <vt:lpstr>'3.3.6. OZEMLJITEV IN STRELO (4)'!Področje_tiskanja</vt:lpstr>
      <vt:lpstr>'3.3.6. OZEMLJITEV IN STRELOVOD'!Področje_tiskanja</vt:lpstr>
      <vt:lpstr>'3.3.7.ELEKTROMONTAŽNA IN KR (2)'!Področje_tiskanja</vt:lpstr>
      <vt:lpstr>'3.3.7.ELEKTROMONTAŽNA IN KR (3)'!Področje_tiskanja</vt:lpstr>
      <vt:lpstr>'3.3.7.ELEKTROMONTAŽNA IN KR (4)'!Področje_tiskanja</vt:lpstr>
      <vt:lpstr>'3.3.7.ELEKTROMONTAŽNA IN KROVSK'!Področje_tiskanja</vt:lpstr>
      <vt:lpstr>'3.3 REK HOLMEC'!Tiskanje_naslovov</vt:lpstr>
      <vt:lpstr>'3.3 REK LEŠE'!Tiskanje_naslovov</vt:lpstr>
      <vt:lpstr>'3.3 REK ŠENTENEL'!Tiskanje_naslovov</vt:lpstr>
      <vt:lpstr>'3.3 REK VRTEC KROJAČEK'!Tiskanje_naslovov</vt:lpstr>
      <vt:lpstr>'3.3.1.VODENJE IN DOKUMENTAC (2)'!Tiskanje_naslovov</vt:lpstr>
      <vt:lpstr>'3.3.1.VODENJE IN DOKUMENTAC (3)'!Tiskanje_naslovov</vt:lpstr>
      <vt:lpstr>'3.3.1.VODENJE IN DOKUMENTAC (4)'!Tiskanje_naslovov</vt:lpstr>
      <vt:lpstr>'3.3.1.VODENJE IN DOKUMENTACIJA'!Tiskanje_naslovov</vt:lpstr>
      <vt:lpstr>'3.3.2.SEZNAM OPREME MFE'!Tiskanje_naslovov</vt:lpstr>
      <vt:lpstr>'3.3.2.SEZNAM OPREME MFE (2)'!Tiskanje_naslovov</vt:lpstr>
      <vt:lpstr>'3.3.2.SEZNAM OPREME MFE (3)'!Tiskanje_naslovov</vt:lpstr>
      <vt:lpstr>'3.3.2.SEZNAM OPREME MFE (4)'!Tiskanje_naslovov</vt:lpstr>
      <vt:lpstr>'3.3.3.SEZNAM OPREME KONSTRU (2)'!Tiskanje_naslovov</vt:lpstr>
      <vt:lpstr>'3.3.3.SEZNAM OPREME KONSTRU (3)'!Tiskanje_naslovov</vt:lpstr>
      <vt:lpstr>'3.3.3.SEZNAM OPREME KONSTRU (4)'!Tiskanje_naslovov</vt:lpstr>
      <vt:lpstr>'3.3.3.SEZNAM OPREME KONSTRUKCIJ'!Tiskanje_naslovov</vt:lpstr>
      <vt:lpstr>'3.3.4.SEZNAM OPREME STIK. B (2)'!Tiskanje_naslovov</vt:lpstr>
      <vt:lpstr>'3.3.4.SEZNAM OPREME STIK. B (3)'!Tiskanje_naslovov</vt:lpstr>
      <vt:lpstr>'3.3.4.SEZNAM OPREME STIK. B (4)'!Tiskanje_naslovov</vt:lpstr>
      <vt:lpstr>'3.3.4.SEZNAM OPREME STIK. BLOK.'!Tiskanje_naslovov</vt:lpstr>
      <vt:lpstr>'3.3.5. KABELSKE POVEZAVE'!Tiskanje_naslovov</vt:lpstr>
      <vt:lpstr>'3.3.5. KABELSKE POVEZAVE (2 (3)'!Tiskanje_naslovov</vt:lpstr>
      <vt:lpstr>'3.3.5. KABELSKE POVEZAVE (2 (4)'!Tiskanje_naslovov</vt:lpstr>
      <vt:lpstr>'3.3.5. KABELSKE POVEZAVE (2)'!Tiskanje_naslovov</vt:lpstr>
      <vt:lpstr>'3.3.6. OZEMLJITEV IN STRELO (2)'!Tiskanje_naslovov</vt:lpstr>
      <vt:lpstr>'3.3.6. OZEMLJITEV IN STRELO (3)'!Tiskanje_naslovov</vt:lpstr>
      <vt:lpstr>'3.3.6. OZEMLJITEV IN STRELO (4)'!Tiskanje_naslovov</vt:lpstr>
      <vt:lpstr>'3.3.6. OZEMLJITEV IN STRELOVOD'!Tiskanje_naslovov</vt:lpstr>
      <vt:lpstr>'3.3.7.ELEKTROMONTAŽNA IN KR (2)'!Tiskanje_naslovov</vt:lpstr>
      <vt:lpstr>'3.3.7.ELEKTROMONTAŽNA IN KR (3)'!Tiskanje_naslovov</vt:lpstr>
      <vt:lpstr>'3.3.7.ELEKTROMONTAŽNA IN KR (4)'!Tiskanje_naslovov</vt:lpstr>
      <vt:lpstr>'3.3.7.ELEKTROMONTAŽNA IN KROVSK'!Tiskanje_naslovov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Andrej</dc:creator>
  <cp:keywords/>
  <dc:description/>
  <cp:lastModifiedBy>Anja Hohler</cp:lastModifiedBy>
  <cp:revision/>
  <cp:lastPrinted>2024-09-09T11:54:24Z</cp:lastPrinted>
  <dcterms:created xsi:type="dcterms:W3CDTF">2014-11-12T19:50:11Z</dcterms:created>
  <dcterms:modified xsi:type="dcterms:W3CDTF">2025-09-22T13:54:19Z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0x0101008B63F083AD46B3428AA5524303C2B96B</vt:lpwstr>
  </property>
  <property fmtid="{D5CDD505-2E9C-101B-9397-08002B2CF9AE}" pid="3" name="Order">
    <vt:r8>51321100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MediaServiceImageTags">
    <vt:lpwstr/>
  </property>
</Properties>
</file>